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5 30Jun22_Life Qly_expired_Life Mly_eff/"/>
    </mc:Choice>
  </mc:AlternateContent>
  <xr:revisionPtr revIDLastSave="82" documentId="8_{E4210BC5-0E1D-4E5A-BFA0-1645B54B70FD}" xr6:coauthVersionLast="47" xr6:coauthVersionMax="47" xr10:uidLastSave="{F42F0713-4DB3-4CCE-948E-1E1EEEFC3827}"/>
  <bookViews>
    <workbookView xWindow="-110" yWindow="-110" windowWidth="22620" windowHeight="13500" activeTab="1" xr2:uid="{00000000-000D-0000-FFFF-FFFF00000000}"/>
  </bookViews>
  <sheets>
    <sheet name="หน้าปก" sheetId="5" r:id="rId1"/>
    <sheet name="ตารางที่ 1, 2" sheetId="1" r:id="rId2"/>
    <sheet name="ตารางที่ 3" sheetId="4" r:id="rId3"/>
    <sheet name="ตารางที่ 4" sheetId="3" r:id="rId4"/>
  </sheets>
  <definedNames>
    <definedName name="Data_file_name">#REF!</definedName>
    <definedName name="Data_file_path">#REF!</definedName>
    <definedName name="_xlnm.Print_Area" localSheetId="1">'ตารางที่ 1, 2'!$B$1:$S$31</definedName>
    <definedName name="_xlnm.Print_Area" localSheetId="2">'ตารางที่ 3'!$A$1:$G$18</definedName>
    <definedName name="_xlnm.Print_Area" localSheetId="3">'ตารางที่ 4'!$B$1:$BK$110</definedName>
    <definedName name="_xlnm.Print_Area" localSheetId="0">หน้าปก!$A$1:$K$30</definedName>
    <definedName name="_xlnm.Print_Titles" localSheetId="3">'ตารางที่ 4'!$B:$C</definedName>
    <definedName name="Sheet_List_Start">#REF!</definedName>
    <definedName name="Table_A">#REF!</definedName>
    <definedName name="Table_B">#REF!</definedName>
    <definedName name="Table_C">#REF!</definedName>
    <definedName name="Upload">#REF!</definedName>
    <definedName name="เดือน">'ตารางที่ 1, 2'!$B$41:$B$41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H12" i="1" s="1"/>
  <c r="J12" i="1"/>
  <c r="K12" i="1" s="1"/>
  <c r="M12" i="1"/>
  <c r="N12" i="1"/>
  <c r="O12" i="1"/>
  <c r="P12" i="1"/>
  <c r="S12" i="1" s="1"/>
  <c r="Q12" i="1"/>
  <c r="R12" i="1"/>
  <c r="R21" i="1" s="1"/>
  <c r="H13" i="1"/>
  <c r="I13" i="1"/>
  <c r="I16" i="1" s="1"/>
  <c r="I20" i="1" s="1"/>
  <c r="K13" i="1"/>
  <c r="K16" i="1" s="1"/>
  <c r="K20" i="1" s="1"/>
  <c r="L13" i="1"/>
  <c r="N13" i="1"/>
  <c r="O13" i="1"/>
  <c r="O16" i="1" s="1"/>
  <c r="O20" i="1" s="1"/>
  <c r="Q13" i="1"/>
  <c r="Q16" i="1" s="1"/>
  <c r="Q20" i="1" s="1"/>
  <c r="Q21" i="1" s="1"/>
  <c r="R13" i="1"/>
  <c r="S13" i="1"/>
  <c r="H14" i="1"/>
  <c r="I14" i="1"/>
  <c r="K14" i="1"/>
  <c r="L14" i="1"/>
  <c r="N14" i="1"/>
  <c r="N16" i="1" s="1"/>
  <c r="N20" i="1" s="1"/>
  <c r="N21" i="1" s="1"/>
  <c r="O14" i="1"/>
  <c r="Q14" i="1"/>
  <c r="R14" i="1"/>
  <c r="S14" i="1"/>
  <c r="H15" i="1"/>
  <c r="I15" i="1"/>
  <c r="K15" i="1"/>
  <c r="L15" i="1"/>
  <c r="N15" i="1"/>
  <c r="O15" i="1"/>
  <c r="Q15" i="1"/>
  <c r="R15" i="1"/>
  <c r="S15" i="1"/>
  <c r="H16" i="1"/>
  <c r="H20" i="1" s="1"/>
  <c r="L16" i="1"/>
  <c r="L20" i="1" s="1"/>
  <c r="R16" i="1"/>
  <c r="R20" i="1" s="1"/>
  <c r="S16" i="1"/>
  <c r="S20" i="1" s="1"/>
  <c r="H17" i="1"/>
  <c r="I17" i="1"/>
  <c r="K17" i="1"/>
  <c r="L17" i="1"/>
  <c r="N17" i="1"/>
  <c r="O17" i="1"/>
  <c r="Q17" i="1"/>
  <c r="R17" i="1"/>
  <c r="S17" i="1"/>
  <c r="H18" i="1"/>
  <c r="I18" i="1"/>
  <c r="K18" i="1"/>
  <c r="L18" i="1"/>
  <c r="N18" i="1"/>
  <c r="O18" i="1"/>
  <c r="Q18" i="1"/>
  <c r="R18" i="1"/>
  <c r="S18" i="1"/>
  <c r="H19" i="1"/>
  <c r="I19" i="1"/>
  <c r="K19" i="1"/>
  <c r="L19" i="1"/>
  <c r="N19" i="1"/>
  <c r="O19" i="1"/>
  <c r="Q19" i="1"/>
  <c r="R19" i="1"/>
  <c r="S19" i="1"/>
  <c r="G20" i="1"/>
  <c r="J20" i="1"/>
  <c r="M20" i="1"/>
  <c r="P20" i="1"/>
  <c r="M21" i="1"/>
  <c r="P21" i="1"/>
  <c r="H26" i="1"/>
  <c r="I26" i="1"/>
  <c r="K26" i="1"/>
  <c r="K27" i="1" s="1"/>
  <c r="L26" i="1"/>
  <c r="N26" i="1"/>
  <c r="O26" i="1"/>
  <c r="Q26" i="1"/>
  <c r="R26" i="1"/>
  <c r="S26" i="1"/>
  <c r="G27" i="1"/>
  <c r="I27" i="1" s="1"/>
  <c r="H27" i="1"/>
  <c r="J27" i="1"/>
  <c r="L27" i="1" s="1"/>
  <c r="M27" i="1"/>
  <c r="N27" i="1"/>
  <c r="O27" i="1"/>
  <c r="P27" i="1"/>
  <c r="Q27" i="1" s="1"/>
  <c r="H28" i="1"/>
  <c r="I28" i="1"/>
  <c r="K28" i="1"/>
  <c r="L28" i="1"/>
  <c r="N28" i="1"/>
  <c r="O28" i="1"/>
  <c r="Q28" i="1"/>
  <c r="R28" i="1"/>
  <c r="S28" i="1"/>
  <c r="G29" i="1"/>
  <c r="H29" i="1"/>
  <c r="I29" i="1"/>
  <c r="J29" i="1"/>
  <c r="K29" i="1" s="1"/>
  <c r="M29" i="1"/>
  <c r="N29" i="1" s="1"/>
  <c r="O29" i="1"/>
  <c r="P29" i="1"/>
  <c r="S29" i="1" s="1"/>
  <c r="Q29" i="1"/>
  <c r="R29" i="1"/>
  <c r="N30" i="1"/>
  <c r="O30" i="1"/>
  <c r="Q30" i="1"/>
  <c r="G31" i="1"/>
  <c r="H31" i="1"/>
  <c r="H30" i="1" s="1"/>
  <c r="I31" i="1"/>
  <c r="I30" i="1" s="1"/>
  <c r="J31" i="1"/>
  <c r="K31" i="1"/>
  <c r="K30" i="1" s="1"/>
  <c r="L31" i="1"/>
  <c r="L30" i="1" s="1"/>
  <c r="M31" i="1"/>
  <c r="N31" i="1"/>
  <c r="O31" i="1"/>
  <c r="P31" i="1"/>
  <c r="Q31" i="1"/>
  <c r="R31" i="1"/>
  <c r="R30" i="1" s="1"/>
  <c r="S31" i="1"/>
  <c r="S30" i="1" s="1"/>
  <c r="H21" i="1" l="1"/>
  <c r="S21" i="1"/>
  <c r="O21" i="1"/>
  <c r="K21" i="1"/>
  <c r="L12" i="1"/>
  <c r="L21" i="1" s="1"/>
  <c r="J21" i="1"/>
  <c r="I12" i="1"/>
  <c r="I21" i="1" s="1"/>
  <c r="G21" i="1"/>
  <c r="S27" i="1"/>
  <c r="L29" i="1"/>
  <c r="R27" i="1"/>
  <c r="AE99" i="3"/>
  <c r="H71" i="3" l="1"/>
  <c r="AE75" i="3"/>
  <c r="BK13" i="3" l="1"/>
  <c r="BK11" i="3"/>
  <c r="BJ11" i="3"/>
  <c r="BG11" i="3"/>
  <c r="BF11" i="3"/>
  <c r="BC10" i="3"/>
  <c r="BB10" i="3"/>
  <c r="AY10" i="3"/>
  <c r="AX10" i="3"/>
  <c r="AS11" i="3"/>
  <c r="AR10" i="3"/>
  <c r="AO10" i="3"/>
  <c r="AN10" i="3"/>
  <c r="AK11" i="3"/>
  <c r="AJ10" i="3"/>
  <c r="AE104" i="3"/>
  <c r="AE10" i="3"/>
  <c r="AE79" i="3"/>
  <c r="AA104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6" i="3"/>
  <c r="AE77" i="3"/>
  <c r="AE78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100" i="3"/>
  <c r="AE101" i="3"/>
  <c r="AE102" i="3"/>
  <c r="AE103" i="3"/>
  <c r="AE105" i="3"/>
  <c r="AE106" i="3"/>
  <c r="AE107" i="3"/>
  <c r="AE108" i="3"/>
  <c r="AE109" i="3"/>
  <c r="AD10" i="3"/>
  <c r="AA10" i="3"/>
  <c r="Z10" i="3"/>
  <c r="W10" i="3"/>
  <c r="V10" i="3"/>
  <c r="Q10" i="3"/>
  <c r="P10" i="3"/>
  <c r="M10" i="3"/>
  <c r="L11" i="3"/>
  <c r="L10" i="3"/>
  <c r="F110" i="3"/>
  <c r="I109" i="3"/>
  <c r="I10" i="3"/>
  <c r="H10" i="3"/>
  <c r="AE110" i="3" l="1"/>
  <c r="AS10" i="3" l="1"/>
  <c r="BK109" i="3"/>
  <c r="BK108" i="3"/>
  <c r="BK107" i="3"/>
  <c r="BK106" i="3"/>
  <c r="BK105" i="3"/>
  <c r="BK104" i="3"/>
  <c r="BK103" i="3"/>
  <c r="BK102" i="3"/>
  <c r="BK101" i="3"/>
  <c r="BK100" i="3"/>
  <c r="BK99" i="3"/>
  <c r="BK98" i="3"/>
  <c r="BK97" i="3"/>
  <c r="BK96" i="3"/>
  <c r="BK95" i="3"/>
  <c r="BK94" i="3"/>
  <c r="BK93" i="3"/>
  <c r="BK92" i="3"/>
  <c r="BK91" i="3"/>
  <c r="BK90" i="3"/>
  <c r="BK89" i="3"/>
  <c r="BK88" i="3"/>
  <c r="BK87" i="3"/>
  <c r="BK86" i="3"/>
  <c r="BK85" i="3"/>
  <c r="BK84" i="3"/>
  <c r="BK83" i="3"/>
  <c r="BK82" i="3"/>
  <c r="BK81" i="3"/>
  <c r="BK80" i="3"/>
  <c r="BK79" i="3"/>
  <c r="BK78" i="3"/>
  <c r="BK77" i="3"/>
  <c r="BK76" i="3"/>
  <c r="BK75" i="3"/>
  <c r="BK74" i="3"/>
  <c r="BK73" i="3"/>
  <c r="BK72" i="3"/>
  <c r="BK71" i="3"/>
  <c r="BK70" i="3"/>
  <c r="BK69" i="3"/>
  <c r="BK68" i="3"/>
  <c r="BK67" i="3"/>
  <c r="BK66" i="3"/>
  <c r="BK65" i="3"/>
  <c r="BK64" i="3"/>
  <c r="BK63" i="3"/>
  <c r="BK62" i="3"/>
  <c r="BK61" i="3"/>
  <c r="BK60" i="3"/>
  <c r="BK59" i="3"/>
  <c r="BK58" i="3"/>
  <c r="BK57" i="3"/>
  <c r="BK56" i="3"/>
  <c r="BK55" i="3"/>
  <c r="BK54" i="3"/>
  <c r="BK53" i="3"/>
  <c r="BK52" i="3"/>
  <c r="BK51" i="3"/>
  <c r="BK50" i="3"/>
  <c r="BK49" i="3"/>
  <c r="BK48" i="3"/>
  <c r="BK47" i="3"/>
  <c r="BK46" i="3"/>
  <c r="BK45" i="3"/>
  <c r="BK44" i="3"/>
  <c r="BK43" i="3"/>
  <c r="BK42" i="3"/>
  <c r="BK41" i="3"/>
  <c r="BK40" i="3"/>
  <c r="BK39" i="3"/>
  <c r="BK38" i="3"/>
  <c r="BK37" i="3"/>
  <c r="BK36" i="3"/>
  <c r="BK35" i="3"/>
  <c r="BK34" i="3"/>
  <c r="BK33" i="3"/>
  <c r="BK32" i="3"/>
  <c r="BK31" i="3"/>
  <c r="BK30" i="3"/>
  <c r="BK29" i="3"/>
  <c r="BK28" i="3"/>
  <c r="BK27" i="3"/>
  <c r="BK26" i="3"/>
  <c r="BK25" i="3"/>
  <c r="BK24" i="3"/>
  <c r="BK23" i="3"/>
  <c r="BK22" i="3"/>
  <c r="BK21" i="3"/>
  <c r="BK20" i="3"/>
  <c r="BK19" i="3"/>
  <c r="BK18" i="3"/>
  <c r="BK17" i="3"/>
  <c r="BK16" i="3"/>
  <c r="BK15" i="3"/>
  <c r="BK14" i="3"/>
  <c r="BK12" i="3"/>
  <c r="BK10" i="3"/>
  <c r="BG109" i="3"/>
  <c r="BG108" i="3"/>
  <c r="BG107" i="3"/>
  <c r="BG106" i="3"/>
  <c r="BG105" i="3"/>
  <c r="BG104" i="3"/>
  <c r="BG103" i="3"/>
  <c r="BG102" i="3"/>
  <c r="BG101" i="3"/>
  <c r="BG100" i="3"/>
  <c r="BG99" i="3"/>
  <c r="BG98" i="3"/>
  <c r="BG97" i="3"/>
  <c r="BG96" i="3"/>
  <c r="BG95" i="3"/>
  <c r="BG94" i="3"/>
  <c r="BG93" i="3"/>
  <c r="BG92" i="3"/>
  <c r="BG91" i="3"/>
  <c r="BG90" i="3"/>
  <c r="BG89" i="3"/>
  <c r="BG88" i="3"/>
  <c r="BG87" i="3"/>
  <c r="BG86" i="3"/>
  <c r="BG85" i="3"/>
  <c r="BG84" i="3"/>
  <c r="BG83" i="3"/>
  <c r="BG82" i="3"/>
  <c r="BG81" i="3"/>
  <c r="BG80" i="3"/>
  <c r="BG79" i="3"/>
  <c r="BG78" i="3"/>
  <c r="BG77" i="3"/>
  <c r="BG76" i="3"/>
  <c r="BG75" i="3"/>
  <c r="BG74" i="3"/>
  <c r="BG73" i="3"/>
  <c r="BG72" i="3"/>
  <c r="BG71" i="3"/>
  <c r="BG70" i="3"/>
  <c r="BG69" i="3"/>
  <c r="BG68" i="3"/>
  <c r="BG67" i="3"/>
  <c r="BG66" i="3"/>
  <c r="BG65" i="3"/>
  <c r="BG64" i="3"/>
  <c r="BG63" i="3"/>
  <c r="BG62" i="3"/>
  <c r="BG61" i="3"/>
  <c r="BG60" i="3"/>
  <c r="BG59" i="3"/>
  <c r="BG58" i="3"/>
  <c r="BG57" i="3"/>
  <c r="BG56" i="3"/>
  <c r="BG55" i="3"/>
  <c r="BG54" i="3"/>
  <c r="BG53" i="3"/>
  <c r="BG52" i="3"/>
  <c r="BG51" i="3"/>
  <c r="BG50" i="3"/>
  <c r="BG49" i="3"/>
  <c r="BG48" i="3"/>
  <c r="BG47" i="3"/>
  <c r="BG46" i="3"/>
  <c r="BG45" i="3"/>
  <c r="BG44" i="3"/>
  <c r="BG43" i="3"/>
  <c r="BG42" i="3"/>
  <c r="BG41" i="3"/>
  <c r="BG40" i="3"/>
  <c r="BG39" i="3"/>
  <c r="BG38" i="3"/>
  <c r="BG37" i="3"/>
  <c r="BG36" i="3"/>
  <c r="BG35" i="3"/>
  <c r="BG34" i="3"/>
  <c r="BG33" i="3"/>
  <c r="BG32" i="3"/>
  <c r="BG31" i="3"/>
  <c r="BG30" i="3"/>
  <c r="BG29" i="3"/>
  <c r="BG28" i="3"/>
  <c r="BG27" i="3"/>
  <c r="BG26" i="3"/>
  <c r="BG25" i="3"/>
  <c r="BG24" i="3"/>
  <c r="BG23" i="3"/>
  <c r="BG22" i="3"/>
  <c r="BG21" i="3"/>
  <c r="BG20" i="3"/>
  <c r="BG19" i="3"/>
  <c r="BG18" i="3"/>
  <c r="BG17" i="3"/>
  <c r="BG16" i="3"/>
  <c r="BG15" i="3"/>
  <c r="BG14" i="3"/>
  <c r="BG13" i="3"/>
  <c r="BG12" i="3"/>
  <c r="BG10" i="3"/>
  <c r="BC109" i="3"/>
  <c r="BC108" i="3"/>
  <c r="BC107" i="3"/>
  <c r="BC106" i="3"/>
  <c r="BC105" i="3"/>
  <c r="BC104" i="3"/>
  <c r="BC103" i="3"/>
  <c r="BC102" i="3"/>
  <c r="BC101" i="3"/>
  <c r="BC100" i="3"/>
  <c r="BC99" i="3"/>
  <c r="BC98" i="3"/>
  <c r="BC97" i="3"/>
  <c r="BC96" i="3"/>
  <c r="BC95" i="3"/>
  <c r="BC94" i="3"/>
  <c r="BC93" i="3"/>
  <c r="BC92" i="3"/>
  <c r="BC91" i="3"/>
  <c r="BC90" i="3"/>
  <c r="BC89" i="3"/>
  <c r="BC88" i="3"/>
  <c r="BC87" i="3"/>
  <c r="BC86" i="3"/>
  <c r="BC85" i="3"/>
  <c r="BC84" i="3"/>
  <c r="BC83" i="3"/>
  <c r="BC82" i="3"/>
  <c r="BC81" i="3"/>
  <c r="BC80" i="3"/>
  <c r="BC79" i="3"/>
  <c r="BC78" i="3"/>
  <c r="BC77" i="3"/>
  <c r="BC76" i="3"/>
  <c r="BC75" i="3"/>
  <c r="BC74" i="3"/>
  <c r="BC73" i="3"/>
  <c r="BC72" i="3"/>
  <c r="BC71" i="3"/>
  <c r="BC70" i="3"/>
  <c r="BC69" i="3"/>
  <c r="BC68" i="3"/>
  <c r="BC67" i="3"/>
  <c r="BC66" i="3"/>
  <c r="BC65" i="3"/>
  <c r="BC64" i="3"/>
  <c r="BC63" i="3"/>
  <c r="BC62" i="3"/>
  <c r="BC61" i="3"/>
  <c r="BC60" i="3"/>
  <c r="BC59" i="3"/>
  <c r="BC58" i="3"/>
  <c r="BC57" i="3"/>
  <c r="BC56" i="3"/>
  <c r="BC55" i="3"/>
  <c r="BC54" i="3"/>
  <c r="BC53" i="3"/>
  <c r="BC52" i="3"/>
  <c r="BC51" i="3"/>
  <c r="BC50" i="3"/>
  <c r="BC49" i="3"/>
  <c r="BC48" i="3"/>
  <c r="BC47" i="3"/>
  <c r="BC46" i="3"/>
  <c r="BC45" i="3"/>
  <c r="BC44" i="3"/>
  <c r="BC43" i="3"/>
  <c r="BC42" i="3"/>
  <c r="BC41" i="3"/>
  <c r="BC40" i="3"/>
  <c r="BC39" i="3"/>
  <c r="BC38" i="3"/>
  <c r="BC37" i="3"/>
  <c r="BC36" i="3"/>
  <c r="BC35" i="3"/>
  <c r="BC34" i="3"/>
  <c r="BC33" i="3"/>
  <c r="BC32" i="3"/>
  <c r="BC31" i="3"/>
  <c r="BC30" i="3"/>
  <c r="BC29" i="3"/>
  <c r="BC28" i="3"/>
  <c r="BC27" i="3"/>
  <c r="BC26" i="3"/>
  <c r="BC25" i="3"/>
  <c r="BC24" i="3"/>
  <c r="BC23" i="3"/>
  <c r="BC22" i="3"/>
  <c r="BC21" i="3"/>
  <c r="BC20" i="3"/>
  <c r="BC19" i="3"/>
  <c r="BC18" i="3"/>
  <c r="BC17" i="3"/>
  <c r="BC16" i="3"/>
  <c r="BC15" i="3"/>
  <c r="BC14" i="3"/>
  <c r="BC13" i="3"/>
  <c r="BC12" i="3"/>
  <c r="BC11" i="3"/>
  <c r="G2" i="3"/>
  <c r="G3" i="3"/>
  <c r="BK110" i="3" l="1"/>
  <c r="AY109" i="3"/>
  <c r="AY108" i="3"/>
  <c r="AY107" i="3"/>
  <c r="AY106" i="3"/>
  <c r="AY105" i="3"/>
  <c r="AY104" i="3"/>
  <c r="AY103" i="3"/>
  <c r="AY102" i="3"/>
  <c r="AY101" i="3"/>
  <c r="AY100" i="3"/>
  <c r="AY99" i="3"/>
  <c r="AY98" i="3"/>
  <c r="AY97" i="3"/>
  <c r="AY96" i="3"/>
  <c r="AY95" i="3"/>
  <c r="AY94" i="3"/>
  <c r="AY93" i="3"/>
  <c r="AY92" i="3"/>
  <c r="AY91" i="3"/>
  <c r="AY90" i="3"/>
  <c r="AY89" i="3"/>
  <c r="AY88" i="3"/>
  <c r="AY87" i="3"/>
  <c r="AY86" i="3"/>
  <c r="AY85" i="3"/>
  <c r="AY84" i="3"/>
  <c r="AY83" i="3"/>
  <c r="AY82" i="3"/>
  <c r="AY81" i="3"/>
  <c r="AY80" i="3"/>
  <c r="AY79" i="3"/>
  <c r="AY78" i="3"/>
  <c r="AY77" i="3"/>
  <c r="AY76" i="3"/>
  <c r="AY75" i="3"/>
  <c r="AY74" i="3"/>
  <c r="AY73" i="3"/>
  <c r="AY72" i="3"/>
  <c r="AY71" i="3"/>
  <c r="AY70" i="3"/>
  <c r="AY69" i="3"/>
  <c r="AY68" i="3"/>
  <c r="AY67" i="3"/>
  <c r="AY66" i="3"/>
  <c r="AY65" i="3"/>
  <c r="AY64" i="3"/>
  <c r="AY63" i="3"/>
  <c r="AY62" i="3"/>
  <c r="AY61" i="3"/>
  <c r="AY60" i="3"/>
  <c r="AY59" i="3"/>
  <c r="AY58" i="3"/>
  <c r="AY57" i="3"/>
  <c r="AY56" i="3"/>
  <c r="AY55" i="3"/>
  <c r="AY54" i="3"/>
  <c r="AY53" i="3"/>
  <c r="AY52" i="3"/>
  <c r="AY51" i="3"/>
  <c r="AY50" i="3"/>
  <c r="AY49" i="3"/>
  <c r="AY48" i="3"/>
  <c r="AY47" i="3"/>
  <c r="AY46" i="3"/>
  <c r="AY45" i="3"/>
  <c r="AY44" i="3"/>
  <c r="AY43" i="3"/>
  <c r="AY42" i="3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27" i="3"/>
  <c r="AY26" i="3"/>
  <c r="AY25" i="3"/>
  <c r="AY24" i="3"/>
  <c r="AY23" i="3"/>
  <c r="AY22" i="3"/>
  <c r="AY21" i="3"/>
  <c r="AY20" i="3"/>
  <c r="AY19" i="3"/>
  <c r="AY18" i="3"/>
  <c r="AY17" i="3"/>
  <c r="AY16" i="3"/>
  <c r="AY15" i="3"/>
  <c r="AY14" i="3"/>
  <c r="AY13" i="3"/>
  <c r="AY12" i="3"/>
  <c r="AY11" i="3"/>
  <c r="AS109" i="3"/>
  <c r="AS108" i="3"/>
  <c r="AS107" i="3"/>
  <c r="AS106" i="3"/>
  <c r="AS105" i="3"/>
  <c r="AS104" i="3"/>
  <c r="AS103" i="3"/>
  <c r="AS102" i="3"/>
  <c r="AS101" i="3"/>
  <c r="AS100" i="3"/>
  <c r="AS99" i="3"/>
  <c r="AS98" i="3"/>
  <c r="AS97" i="3"/>
  <c r="AS96" i="3"/>
  <c r="AS95" i="3"/>
  <c r="AS94" i="3"/>
  <c r="AS93" i="3"/>
  <c r="AS92" i="3"/>
  <c r="AS91" i="3"/>
  <c r="AS90" i="3"/>
  <c r="AS89" i="3"/>
  <c r="AS88" i="3"/>
  <c r="AS87" i="3"/>
  <c r="AS86" i="3"/>
  <c r="AS85" i="3"/>
  <c r="AS84" i="3"/>
  <c r="AS83" i="3"/>
  <c r="AS82" i="3"/>
  <c r="AS81" i="3"/>
  <c r="AS80" i="3"/>
  <c r="AS79" i="3"/>
  <c r="AS78" i="3"/>
  <c r="AS77" i="3"/>
  <c r="AS76" i="3"/>
  <c r="AS75" i="3"/>
  <c r="AS74" i="3"/>
  <c r="AS73" i="3"/>
  <c r="AS72" i="3"/>
  <c r="AS71" i="3"/>
  <c r="AS70" i="3"/>
  <c r="AS69" i="3"/>
  <c r="AS68" i="3"/>
  <c r="AS67" i="3"/>
  <c r="AS66" i="3"/>
  <c r="AS65" i="3"/>
  <c r="AS64" i="3"/>
  <c r="AS63" i="3"/>
  <c r="AS62" i="3"/>
  <c r="AS61" i="3"/>
  <c r="AS60" i="3"/>
  <c r="AS59" i="3"/>
  <c r="AS58" i="3"/>
  <c r="AS57" i="3"/>
  <c r="AS56" i="3"/>
  <c r="AS55" i="3"/>
  <c r="AS54" i="3"/>
  <c r="AS53" i="3"/>
  <c r="AS52" i="3"/>
  <c r="AS51" i="3"/>
  <c r="AS50" i="3"/>
  <c r="AS49" i="3"/>
  <c r="AS48" i="3"/>
  <c r="AS47" i="3"/>
  <c r="AS46" i="3"/>
  <c r="AS45" i="3"/>
  <c r="AS44" i="3"/>
  <c r="AS43" i="3"/>
  <c r="AS42" i="3"/>
  <c r="AS41" i="3"/>
  <c r="AS40" i="3"/>
  <c r="AS39" i="3"/>
  <c r="AS38" i="3"/>
  <c r="AS37" i="3"/>
  <c r="AS36" i="3"/>
  <c r="AS35" i="3"/>
  <c r="AS34" i="3"/>
  <c r="AS33" i="3"/>
  <c r="AS32" i="3"/>
  <c r="AS31" i="3"/>
  <c r="AS30" i="3"/>
  <c r="AS29" i="3"/>
  <c r="AS28" i="3"/>
  <c r="AS27" i="3"/>
  <c r="AS26" i="3"/>
  <c r="AS25" i="3"/>
  <c r="AS24" i="3"/>
  <c r="AS23" i="3"/>
  <c r="AS22" i="3"/>
  <c r="AS21" i="3"/>
  <c r="AS20" i="3"/>
  <c r="AS19" i="3"/>
  <c r="AS18" i="3"/>
  <c r="AS17" i="3"/>
  <c r="AS16" i="3"/>
  <c r="AS15" i="3"/>
  <c r="AS14" i="3"/>
  <c r="AS13" i="3"/>
  <c r="AS12" i="3"/>
  <c r="AO109" i="3"/>
  <c r="AO108" i="3"/>
  <c r="AO107" i="3"/>
  <c r="AO106" i="3"/>
  <c r="AO105" i="3"/>
  <c r="AO104" i="3"/>
  <c r="AO103" i="3"/>
  <c r="AO102" i="3"/>
  <c r="AO101" i="3"/>
  <c r="AO100" i="3"/>
  <c r="AO99" i="3"/>
  <c r="AO98" i="3"/>
  <c r="AO97" i="3"/>
  <c r="AO96" i="3"/>
  <c r="AO95" i="3"/>
  <c r="AO94" i="3"/>
  <c r="AO93" i="3"/>
  <c r="AO92" i="3"/>
  <c r="AO91" i="3"/>
  <c r="AO90" i="3"/>
  <c r="AO89" i="3"/>
  <c r="AO88" i="3"/>
  <c r="AO87" i="3"/>
  <c r="AO86" i="3"/>
  <c r="AO85" i="3"/>
  <c r="AO84" i="3"/>
  <c r="AO83" i="3"/>
  <c r="AO82" i="3"/>
  <c r="AO81" i="3"/>
  <c r="AO80" i="3"/>
  <c r="AO79" i="3"/>
  <c r="AO78" i="3"/>
  <c r="AO77" i="3"/>
  <c r="AO76" i="3"/>
  <c r="AO75" i="3"/>
  <c r="AO74" i="3"/>
  <c r="AO73" i="3"/>
  <c r="AO72" i="3"/>
  <c r="AO71" i="3"/>
  <c r="AO70" i="3"/>
  <c r="AO69" i="3"/>
  <c r="AO68" i="3"/>
  <c r="AO67" i="3"/>
  <c r="AO66" i="3"/>
  <c r="AO65" i="3"/>
  <c r="AO64" i="3"/>
  <c r="AO63" i="3"/>
  <c r="AO62" i="3"/>
  <c r="AO61" i="3"/>
  <c r="AO60" i="3"/>
  <c r="AO59" i="3"/>
  <c r="AO58" i="3"/>
  <c r="AO57" i="3"/>
  <c r="AO56" i="3"/>
  <c r="AO55" i="3"/>
  <c r="AO54" i="3"/>
  <c r="AO53" i="3"/>
  <c r="AO52" i="3"/>
  <c r="AO51" i="3"/>
  <c r="AO50" i="3"/>
  <c r="AO49" i="3"/>
  <c r="AO48" i="3"/>
  <c r="AO47" i="3"/>
  <c r="AO46" i="3"/>
  <c r="AO45" i="3"/>
  <c r="AO44" i="3"/>
  <c r="AO43" i="3"/>
  <c r="AO42" i="3"/>
  <c r="AO41" i="3"/>
  <c r="AO40" i="3"/>
  <c r="AO39" i="3"/>
  <c r="AO38" i="3"/>
  <c r="AO37" i="3"/>
  <c r="AO36" i="3"/>
  <c r="AO35" i="3"/>
  <c r="AO34" i="3"/>
  <c r="AO33" i="3"/>
  <c r="AO32" i="3"/>
  <c r="AO31" i="3"/>
  <c r="AO30" i="3"/>
  <c r="AO29" i="3"/>
  <c r="AO28" i="3"/>
  <c r="AO27" i="3"/>
  <c r="AO26" i="3"/>
  <c r="AO25" i="3"/>
  <c r="AO24" i="3"/>
  <c r="AO23" i="3"/>
  <c r="AO22" i="3"/>
  <c r="AO21" i="3"/>
  <c r="AO20" i="3"/>
  <c r="AO19" i="3"/>
  <c r="AO18" i="3"/>
  <c r="AO17" i="3"/>
  <c r="AO16" i="3"/>
  <c r="AO15" i="3"/>
  <c r="AO14" i="3"/>
  <c r="AO13" i="3"/>
  <c r="AO12" i="3"/>
  <c r="AO11" i="3"/>
  <c r="AK109" i="3"/>
  <c r="AK108" i="3"/>
  <c r="AK107" i="3"/>
  <c r="AK106" i="3"/>
  <c r="AK105" i="3"/>
  <c r="AK104" i="3"/>
  <c r="AK103" i="3"/>
  <c r="AK102" i="3"/>
  <c r="AK101" i="3"/>
  <c r="AK100" i="3"/>
  <c r="AK99" i="3"/>
  <c r="AK98" i="3"/>
  <c r="AK97" i="3"/>
  <c r="AK96" i="3"/>
  <c r="AK95" i="3"/>
  <c r="AK94" i="3"/>
  <c r="AK93" i="3"/>
  <c r="AK92" i="3"/>
  <c r="AK91" i="3"/>
  <c r="AK90" i="3"/>
  <c r="AK89" i="3"/>
  <c r="AK88" i="3"/>
  <c r="AK87" i="3"/>
  <c r="AK86" i="3"/>
  <c r="AK85" i="3"/>
  <c r="AK84" i="3"/>
  <c r="AK83" i="3"/>
  <c r="AK82" i="3"/>
  <c r="AK81" i="3"/>
  <c r="AK80" i="3"/>
  <c r="AK79" i="3"/>
  <c r="AK78" i="3"/>
  <c r="AK77" i="3"/>
  <c r="AK76" i="3"/>
  <c r="AK75" i="3"/>
  <c r="AK74" i="3"/>
  <c r="AK73" i="3"/>
  <c r="AK72" i="3"/>
  <c r="AK71" i="3"/>
  <c r="AK70" i="3"/>
  <c r="AK69" i="3"/>
  <c r="AK68" i="3"/>
  <c r="AK67" i="3"/>
  <c r="AK66" i="3"/>
  <c r="AK65" i="3"/>
  <c r="AK64" i="3"/>
  <c r="AK63" i="3"/>
  <c r="AK62" i="3"/>
  <c r="AK61" i="3"/>
  <c r="AK60" i="3"/>
  <c r="AK59" i="3"/>
  <c r="AK58" i="3"/>
  <c r="AK57" i="3"/>
  <c r="AK56" i="3"/>
  <c r="AK55" i="3"/>
  <c r="AK54" i="3"/>
  <c r="AK53" i="3"/>
  <c r="AK52" i="3"/>
  <c r="AK51" i="3"/>
  <c r="AK50" i="3"/>
  <c r="AK49" i="3"/>
  <c r="AK48" i="3"/>
  <c r="AK47" i="3"/>
  <c r="AK46" i="3"/>
  <c r="AK45" i="3"/>
  <c r="AK44" i="3"/>
  <c r="AK43" i="3"/>
  <c r="AK42" i="3"/>
  <c r="AK41" i="3"/>
  <c r="AK40" i="3"/>
  <c r="AK39" i="3"/>
  <c r="AK38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4" i="3"/>
  <c r="AK23" i="3"/>
  <c r="AK22" i="3"/>
  <c r="AK21" i="3"/>
  <c r="AK20" i="3"/>
  <c r="AK19" i="3"/>
  <c r="AK18" i="3"/>
  <c r="AK17" i="3"/>
  <c r="AK16" i="3"/>
  <c r="AK15" i="3"/>
  <c r="AK14" i="3"/>
  <c r="AK13" i="3"/>
  <c r="AK12" i="3"/>
  <c r="AK10" i="3"/>
  <c r="AA109" i="3"/>
  <c r="AA108" i="3"/>
  <c r="AA107" i="3"/>
  <c r="AA106" i="3"/>
  <c r="AA105" i="3"/>
  <c r="AA103" i="3"/>
  <c r="AA102" i="3"/>
  <c r="AA101" i="3"/>
  <c r="AA100" i="3"/>
  <c r="AA99" i="3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E3" i="4" l="1"/>
  <c r="E2" i="4"/>
  <c r="BJ12" i="3"/>
  <c r="BJ13" i="3"/>
  <c r="BJ14" i="3"/>
  <c r="BJ15" i="3"/>
  <c r="BJ16" i="3"/>
  <c r="BJ17" i="3"/>
  <c r="BJ18" i="3"/>
  <c r="BJ19" i="3"/>
  <c r="BJ20" i="3"/>
  <c r="BJ21" i="3"/>
  <c r="BJ22" i="3"/>
  <c r="BJ23" i="3"/>
  <c r="BJ24" i="3"/>
  <c r="BJ25" i="3"/>
  <c r="BJ26" i="3"/>
  <c r="BJ27" i="3"/>
  <c r="BJ28" i="3"/>
  <c r="BJ29" i="3"/>
  <c r="BJ30" i="3"/>
  <c r="BJ31" i="3"/>
  <c r="BJ32" i="3"/>
  <c r="BJ33" i="3"/>
  <c r="BJ34" i="3"/>
  <c r="BJ35" i="3"/>
  <c r="BJ36" i="3"/>
  <c r="BJ37" i="3"/>
  <c r="BJ38" i="3"/>
  <c r="BJ39" i="3"/>
  <c r="BJ40" i="3"/>
  <c r="BJ41" i="3"/>
  <c r="BJ42" i="3"/>
  <c r="BJ43" i="3"/>
  <c r="BJ44" i="3"/>
  <c r="BJ45" i="3"/>
  <c r="BJ46" i="3"/>
  <c r="BJ47" i="3"/>
  <c r="BJ48" i="3"/>
  <c r="BJ49" i="3"/>
  <c r="BJ50" i="3"/>
  <c r="BJ51" i="3"/>
  <c r="BJ52" i="3"/>
  <c r="BJ53" i="3"/>
  <c r="BJ54" i="3"/>
  <c r="BJ55" i="3"/>
  <c r="BJ56" i="3"/>
  <c r="BJ57" i="3"/>
  <c r="BJ58" i="3"/>
  <c r="BJ59" i="3"/>
  <c r="BJ60" i="3"/>
  <c r="BJ61" i="3"/>
  <c r="BJ62" i="3"/>
  <c r="BJ63" i="3"/>
  <c r="BJ64" i="3"/>
  <c r="BJ65" i="3"/>
  <c r="BJ66" i="3"/>
  <c r="BJ67" i="3"/>
  <c r="BJ68" i="3"/>
  <c r="BJ69" i="3"/>
  <c r="BJ70" i="3"/>
  <c r="BJ71" i="3"/>
  <c r="BJ72" i="3"/>
  <c r="BJ73" i="3"/>
  <c r="BJ74" i="3"/>
  <c r="BJ75" i="3"/>
  <c r="BJ76" i="3"/>
  <c r="BJ77" i="3"/>
  <c r="BJ78" i="3"/>
  <c r="BJ79" i="3"/>
  <c r="BJ80" i="3"/>
  <c r="BJ81" i="3"/>
  <c r="BJ82" i="3"/>
  <c r="BJ83" i="3"/>
  <c r="BJ84" i="3"/>
  <c r="BJ85" i="3"/>
  <c r="BJ86" i="3"/>
  <c r="BJ87" i="3"/>
  <c r="BJ88" i="3"/>
  <c r="BJ89" i="3"/>
  <c r="BJ90" i="3"/>
  <c r="BJ91" i="3"/>
  <c r="BJ92" i="3"/>
  <c r="BJ93" i="3"/>
  <c r="BJ94" i="3"/>
  <c r="BJ95" i="3"/>
  <c r="BJ96" i="3"/>
  <c r="BJ97" i="3"/>
  <c r="BJ98" i="3"/>
  <c r="BJ99" i="3"/>
  <c r="BJ100" i="3"/>
  <c r="BJ101" i="3"/>
  <c r="BJ102" i="3"/>
  <c r="BJ103" i="3"/>
  <c r="BJ104" i="3"/>
  <c r="BJ105" i="3"/>
  <c r="BJ106" i="3"/>
  <c r="BJ107" i="3"/>
  <c r="BJ108" i="3"/>
  <c r="BJ109" i="3"/>
  <c r="BJ10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0" i="3"/>
  <c r="BB27" i="3"/>
  <c r="BB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67" i="3"/>
  <c r="BB68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87" i="3"/>
  <c r="BB88" i="3"/>
  <c r="BB89" i="3"/>
  <c r="BB90" i="3"/>
  <c r="BB91" i="3"/>
  <c r="BB92" i="3"/>
  <c r="BB93" i="3"/>
  <c r="BB94" i="3"/>
  <c r="BB95" i="3"/>
  <c r="BB96" i="3"/>
  <c r="BB97" i="3"/>
  <c r="BB98" i="3"/>
  <c r="BB99" i="3"/>
  <c r="BB100" i="3"/>
  <c r="BB101" i="3"/>
  <c r="BB102" i="3"/>
  <c r="BB103" i="3"/>
  <c r="BB104" i="3"/>
  <c r="BB105" i="3"/>
  <c r="BB106" i="3"/>
  <c r="BB107" i="3"/>
  <c r="BB108" i="3"/>
  <c r="BB109" i="3"/>
  <c r="AX11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58" i="3"/>
  <c r="AX59" i="3"/>
  <c r="AX60" i="3"/>
  <c r="AX61" i="3"/>
  <c r="AX62" i="3"/>
  <c r="AX63" i="3"/>
  <c r="AX64" i="3"/>
  <c r="AX65" i="3"/>
  <c r="AX66" i="3"/>
  <c r="AX67" i="3"/>
  <c r="AX68" i="3"/>
  <c r="AX69" i="3"/>
  <c r="AX70" i="3"/>
  <c r="AX71" i="3"/>
  <c r="AX72" i="3"/>
  <c r="AX73" i="3"/>
  <c r="AX74" i="3"/>
  <c r="AX75" i="3"/>
  <c r="AX76" i="3"/>
  <c r="AX77" i="3"/>
  <c r="AX78" i="3"/>
  <c r="AX79" i="3"/>
  <c r="AX80" i="3"/>
  <c r="AX81" i="3"/>
  <c r="AX82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97" i="3"/>
  <c r="AX98" i="3"/>
  <c r="AX99" i="3"/>
  <c r="AX100" i="3"/>
  <c r="AX101" i="3"/>
  <c r="AX102" i="3"/>
  <c r="AX103" i="3"/>
  <c r="AX104" i="3"/>
  <c r="AX105" i="3"/>
  <c r="AX106" i="3"/>
  <c r="AX107" i="3"/>
  <c r="AX108" i="3"/>
  <c r="AX109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99" i="3"/>
  <c r="AR100" i="3"/>
  <c r="AR101" i="3"/>
  <c r="AR102" i="3"/>
  <c r="AR103" i="3"/>
  <c r="AR104" i="3"/>
  <c r="AR105" i="3"/>
  <c r="AR106" i="3"/>
  <c r="AR107" i="3"/>
  <c r="AR108" i="3"/>
  <c r="AR109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AJ61" i="3"/>
  <c r="AJ62" i="3"/>
  <c r="AJ63" i="3"/>
  <c r="AJ64" i="3"/>
  <c r="AJ65" i="3"/>
  <c r="AJ66" i="3"/>
  <c r="AJ67" i="3"/>
  <c r="AJ68" i="3"/>
  <c r="AJ69" i="3"/>
  <c r="AJ70" i="3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AW110" i="3"/>
  <c r="AV110" i="3"/>
  <c r="AI110" i="3"/>
  <c r="AH110" i="3"/>
  <c r="U110" i="3"/>
  <c r="T110" i="3"/>
  <c r="G110" i="3"/>
  <c r="L109" i="3"/>
  <c r="H109" i="3"/>
  <c r="L108" i="3"/>
  <c r="H108" i="3"/>
  <c r="L107" i="3"/>
  <c r="H107" i="3"/>
  <c r="L106" i="3"/>
  <c r="H106" i="3"/>
  <c r="L105" i="3"/>
  <c r="H105" i="3"/>
  <c r="L104" i="3"/>
  <c r="H104" i="3"/>
  <c r="L103" i="3"/>
  <c r="H103" i="3"/>
  <c r="L102" i="3"/>
  <c r="H102" i="3"/>
  <c r="L101" i="3"/>
  <c r="H101" i="3"/>
  <c r="L100" i="3"/>
  <c r="H100" i="3"/>
  <c r="L99" i="3"/>
  <c r="H99" i="3"/>
  <c r="L98" i="3"/>
  <c r="H98" i="3"/>
  <c r="L97" i="3"/>
  <c r="H97" i="3"/>
  <c r="L96" i="3"/>
  <c r="H96" i="3"/>
  <c r="L95" i="3"/>
  <c r="H95" i="3"/>
  <c r="L94" i="3"/>
  <c r="H94" i="3"/>
  <c r="L93" i="3"/>
  <c r="H93" i="3"/>
  <c r="L92" i="3"/>
  <c r="H92" i="3"/>
  <c r="L91" i="3"/>
  <c r="H91" i="3"/>
  <c r="L90" i="3"/>
  <c r="H90" i="3"/>
  <c r="L89" i="3"/>
  <c r="H89" i="3"/>
  <c r="L88" i="3"/>
  <c r="H88" i="3"/>
  <c r="L87" i="3"/>
  <c r="H87" i="3"/>
  <c r="L86" i="3"/>
  <c r="H86" i="3"/>
  <c r="L85" i="3"/>
  <c r="H85" i="3"/>
  <c r="L84" i="3"/>
  <c r="H84" i="3"/>
  <c r="L83" i="3"/>
  <c r="H83" i="3"/>
  <c r="L82" i="3"/>
  <c r="H82" i="3"/>
  <c r="L81" i="3"/>
  <c r="H81" i="3"/>
  <c r="L80" i="3"/>
  <c r="H80" i="3"/>
  <c r="L79" i="3"/>
  <c r="H79" i="3"/>
  <c r="L78" i="3"/>
  <c r="H78" i="3"/>
  <c r="L77" i="3"/>
  <c r="H77" i="3"/>
  <c r="L76" i="3"/>
  <c r="H76" i="3"/>
  <c r="L75" i="3"/>
  <c r="H75" i="3"/>
  <c r="L74" i="3"/>
  <c r="H74" i="3"/>
  <c r="L73" i="3"/>
  <c r="H73" i="3"/>
  <c r="L72" i="3"/>
  <c r="H72" i="3"/>
  <c r="L71" i="3"/>
  <c r="L70" i="3"/>
  <c r="H70" i="3"/>
  <c r="L69" i="3"/>
  <c r="H69" i="3"/>
  <c r="L68" i="3"/>
  <c r="H68" i="3"/>
  <c r="L67" i="3"/>
  <c r="H67" i="3"/>
  <c r="L66" i="3"/>
  <c r="H66" i="3"/>
  <c r="L65" i="3"/>
  <c r="H65" i="3"/>
  <c r="L64" i="3"/>
  <c r="H64" i="3"/>
  <c r="L63" i="3"/>
  <c r="H63" i="3"/>
  <c r="L62" i="3"/>
  <c r="H62" i="3"/>
  <c r="L61" i="3"/>
  <c r="H61" i="3"/>
  <c r="L60" i="3"/>
  <c r="H60" i="3"/>
  <c r="L59" i="3"/>
  <c r="H59" i="3"/>
  <c r="L58" i="3"/>
  <c r="H58" i="3"/>
  <c r="L57" i="3"/>
  <c r="H57" i="3"/>
  <c r="L56" i="3"/>
  <c r="H56" i="3"/>
  <c r="L55" i="3"/>
  <c r="H55" i="3"/>
  <c r="L54" i="3"/>
  <c r="H54" i="3"/>
  <c r="L53" i="3"/>
  <c r="H53" i="3"/>
  <c r="L52" i="3"/>
  <c r="H52" i="3"/>
  <c r="L51" i="3"/>
  <c r="H51" i="3"/>
  <c r="L50" i="3"/>
  <c r="H50" i="3"/>
  <c r="L49" i="3"/>
  <c r="H49" i="3"/>
  <c r="L48" i="3"/>
  <c r="H48" i="3"/>
  <c r="L47" i="3"/>
  <c r="H47" i="3"/>
  <c r="L46" i="3"/>
  <c r="H46" i="3"/>
  <c r="L45" i="3"/>
  <c r="H45" i="3"/>
  <c r="L44" i="3"/>
  <c r="H44" i="3"/>
  <c r="L43" i="3"/>
  <c r="H43" i="3"/>
  <c r="L42" i="3"/>
  <c r="H42" i="3"/>
  <c r="L41" i="3"/>
  <c r="H41" i="3"/>
  <c r="L40" i="3"/>
  <c r="H40" i="3"/>
  <c r="L39" i="3"/>
  <c r="H39" i="3"/>
  <c r="L38" i="3"/>
  <c r="H38" i="3"/>
  <c r="L37" i="3"/>
  <c r="H37" i="3"/>
  <c r="L36" i="3"/>
  <c r="H36" i="3"/>
  <c r="L35" i="3"/>
  <c r="H35" i="3"/>
  <c r="L34" i="3"/>
  <c r="H34" i="3"/>
  <c r="L33" i="3"/>
  <c r="H33" i="3"/>
  <c r="L32" i="3"/>
  <c r="H32" i="3"/>
  <c r="L31" i="3"/>
  <c r="H31" i="3"/>
  <c r="L30" i="3"/>
  <c r="H30" i="3"/>
  <c r="L29" i="3"/>
  <c r="H29" i="3"/>
  <c r="L28" i="3"/>
  <c r="H28" i="3"/>
  <c r="L27" i="3"/>
  <c r="H27" i="3"/>
  <c r="L26" i="3"/>
  <c r="H26" i="3"/>
  <c r="L25" i="3"/>
  <c r="H25" i="3"/>
  <c r="L24" i="3"/>
  <c r="H24" i="3"/>
  <c r="L23" i="3"/>
  <c r="H23" i="3"/>
  <c r="L22" i="3"/>
  <c r="H22" i="3"/>
  <c r="L21" i="3"/>
  <c r="H21" i="3"/>
  <c r="L20" i="3"/>
  <c r="H20" i="3"/>
  <c r="L19" i="3"/>
  <c r="H19" i="3"/>
  <c r="L18" i="3"/>
  <c r="H18" i="3"/>
  <c r="L17" i="3"/>
  <c r="H17" i="3"/>
  <c r="L16" i="3"/>
  <c r="H16" i="3"/>
  <c r="L15" i="3"/>
  <c r="H15" i="3"/>
  <c r="L14" i="3"/>
  <c r="H14" i="3"/>
  <c r="L13" i="3"/>
  <c r="H13" i="3"/>
  <c r="L12" i="3"/>
  <c r="H12" i="3"/>
  <c r="H11" i="3"/>
  <c r="BC110" i="3" l="1"/>
  <c r="L110" i="3"/>
  <c r="BJ110" i="3"/>
  <c r="Q110" i="3"/>
  <c r="AY110" i="3"/>
  <c r="BG110" i="3"/>
  <c r="AD110" i="3"/>
  <c r="AN110" i="3"/>
  <c r="AX110" i="3"/>
  <c r="BB110" i="3"/>
  <c r="BF110" i="3"/>
  <c r="AO110" i="3"/>
  <c r="AK110" i="3"/>
  <c r="AJ110" i="3"/>
  <c r="AS110" i="3"/>
  <c r="AR110" i="3"/>
  <c r="AA110" i="3"/>
  <c r="Z110" i="3"/>
  <c r="W110" i="3"/>
  <c r="V110" i="3"/>
  <c r="H110" i="3"/>
  <c r="P110" i="3"/>
  <c r="I110" i="3"/>
  <c r="M110" i="3"/>
  <c r="L6" i="3" l="1"/>
  <c r="BC6" i="3"/>
  <c r="BB6" i="3"/>
  <c r="BK6" i="3"/>
  <c r="BG6" i="3"/>
  <c r="BJ6" i="3"/>
  <c r="BF6" i="3"/>
  <c r="AN6" i="3"/>
  <c r="AA6" i="3"/>
  <c r="AD6" i="3"/>
  <c r="Q6" i="3"/>
  <c r="M6" i="3"/>
  <c r="P6" i="3"/>
  <c r="AS6" i="3"/>
  <c r="AR6" i="3"/>
  <c r="Z6" i="3"/>
  <c r="AO6" i="3"/>
  <c r="AE6" i="3"/>
</calcChain>
</file>

<file path=xl/sharedStrings.xml><?xml version="1.0" encoding="utf-8"?>
<sst xmlns="http://schemas.openxmlformats.org/spreadsheetml/2006/main" count="204" uniqueCount="91">
  <si>
    <t>หมายเหตุ</t>
  </si>
  <si>
    <t>ส.ค. 25xx</t>
  </si>
  <si>
    <t>ก.ย. 25xx</t>
  </si>
  <si>
    <t>ต.ค. 25xx</t>
  </si>
  <si>
    <t>พ.ย. 25xx</t>
  </si>
  <si>
    <t>การเปลี่ยนแปลงของสินทรัพย์และหนี้สินคิดเป็นร้อยละ (%change in asset and liability)</t>
  </si>
  <si>
    <t>ธ.ค. 25xx</t>
  </si>
  <si>
    <t>1 ม.ค. - 31 ม.ค.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</si>
  <si>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</si>
  <si>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</si>
  <si>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</si>
  <si>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</si>
  <si>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</si>
  <si>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</si>
  <si>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</si>
  <si>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</si>
  <si>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</si>
  <si>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ลำดับที่</t>
  </si>
  <si>
    <t>1 ม.ค. - 31 ธ.ค.</t>
  </si>
  <si>
    <t>รายการ</t>
  </si>
  <si>
    <t>(ก)</t>
  </si>
  <si>
    <t>อัตราส่วนความเพียงพอของเงินกองทุน (CAR)</t>
  </si>
  <si>
    <t>ตารางที่ 2 ข้อมูลนำเข้า</t>
  </si>
  <si>
    <t>ตารางที่ 3 เบี้ยประกันภัยรับสุทธิสะสม</t>
  </si>
  <si>
    <t>เบี้ยประกันภัยรับสุทธิสะสม</t>
  </si>
  <si>
    <t>1 ม.ค. - 28 ก.พ.</t>
  </si>
  <si>
    <t>ตารางที่ 1 การคำนวณอัตราส่วนความเพียงพอของเงินกองทุนรายเดือน</t>
  </si>
  <si>
    <t>การเปลี่ยนแปลงมูลค่าสินทรัพย์คิดเป็นร้อยละ (%change in asset)</t>
  </si>
  <si>
    <t>การเปลี่ยนแปลงสำรองประกันภัยคิดเป็นร้อยละ (%change in liability)</t>
  </si>
  <si>
    <t>ตารางที่ 4 การคำนวณการเปลี่ยนแปลงมูลค่าสินทรัพย์และหนี้สินรายเดือน</t>
  </si>
  <si>
    <t>ปีที่แล้ว</t>
  </si>
  <si>
    <t>ปีปัจจุบัน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</si>
  <si>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</si>
  <si>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</si>
  <si>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เงินกองทุนสำหรับความเสี่ยงด้านการกระจุกตัว</t>
  </si>
  <si>
    <t>เงินกองทุนที่สามารถนำมาใช้ได้ทั้งหมด (total capital available) (TCA)</t>
  </si>
  <si>
    <t>เงินกองทุนที่ต้องดำรงทั้งหมด (total capital required) (TCR)</t>
  </si>
  <si>
    <t>เบี้ยประกันภัยรับสุทธิในรอบ 12 เดือนที่ผ่านมา (past 12-month premiums)</t>
  </si>
  <si>
    <t>กระแสเงินสด (cash flow)</t>
  </si>
  <si>
    <t>ปี (bucket (years))</t>
  </si>
  <si>
    <t>ค่ากลางที่ใช้ (proxy term)</t>
  </si>
  <si>
    <t>อัตราดอกเบี้ยฐาน (base rate)</t>
  </si>
  <si>
    <t>สินทรัพย์ที่อ่อนไหวต่ออัตราดอกเบี้ย (interest rate sensitive assets)</t>
  </si>
  <si>
    <t>สถานการณ์ฐาน (base scenario)</t>
  </si>
  <si>
    <t>สินทรัพย์ที่อ่อนไหวต่ออัตราดอกเบี้ย</t>
  </si>
  <si>
    <t>หนี้สินที่อ่อนไหวต่ออัตราดอกเบี้ย</t>
  </si>
  <si>
    <t>อัตราดอกเบี้ยปัจจุบัน (current rate)</t>
  </si>
  <si>
    <t>สถานการณ์ฐานจากอัตราดอกเบี้ยปัจจุบัน</t>
  </si>
  <si>
    <t>กระแสเงินสด</t>
  </si>
  <si>
    <t>รวม (total)</t>
  </si>
  <si>
    <t>เงินกองทุนสำหรับความเสี่ยงจากการเวนคืนกรมธรรม์ประกันภัย</t>
  </si>
  <si>
    <t>RBC yield</t>
  </si>
  <si>
    <t>Spot rate</t>
  </si>
  <si>
    <t>Weighted yield</t>
  </si>
  <si>
    <t>ประจำเดือน (For the month of)</t>
  </si>
  <si>
    <t>ธ.ค. 25xx-1</t>
  </si>
  <si>
    <t>ม.ค. 25xx</t>
  </si>
  <si>
    <t>ก.พ. 25xx</t>
  </si>
  <si>
    <t>มี.ค. 25xx</t>
  </si>
  <si>
    <t>เม.ย. 25xx</t>
  </si>
  <si>
    <t>พ.ค. 25xx</t>
  </si>
  <si>
    <t>มิ.ย. 255x</t>
  </si>
  <si>
    <t>ก.ค. 255x</t>
  </si>
  <si>
    <t>มูลค่าของสินทรัพย์ที่อ่อนไหวต่ออัตราดอกเบี้ย (interest sensitive asset)</t>
  </si>
  <si>
    <t>มูลค่าของหนี้สินที่อ่อนไหวต่ออัตราดอกเบี้ย (interest sensitive liability)</t>
  </si>
  <si>
    <t>มิ.ย. 25xx</t>
  </si>
  <si>
    <t>ก.ค. 25xx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</si>
  <si>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</si>
  <si>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</si>
  <si>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</si>
  <si>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</si>
  <si>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เงินกองทุนสำหรับความเสี่ยงด้านปฏิบัติการ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</si>
  <si>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</si>
  <si>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</si>
  <si>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</si>
  <si>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การเปลี่ยนแปลงของเบี้ยประกันภัยรับ (%change in premiums)</t>
  </si>
  <si>
    <t>รายงานการดำรงเงินกองทุนรายเดือน (MONTHLY RBC REPORT)</t>
  </si>
  <si>
    <t>เงินกองทุนสำหรับความเสี่ยงด้านประกันภัย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</si>
  <si>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</si>
  <si>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</si>
  <si>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การเปลี่ยนแปลงเงินกองทุนที่สามารถนำมาใช้ได้ทั้งหมด (TCA) คิดจากสินทรัพย์และหนี้สินของบริษัทประกันชีวิตเฉพาะส่วนที่อ่อนไหวต่ออัตราดอกเบี้ยเท่านั้น</t>
  </si>
  <si>
    <t>2.2 เงินกองทุนสำหรับความเสี่ยงด้านประกันภัยของบริษัทจะประมาณจากการเปลี่ยนแปลงของเบี้ยประกันภัยและสำรองประกันภัย</t>
  </si>
  <si>
    <t>2.3 เงินกองทุนสำหรับความเสี่ยงด้านตลาดของบริษัทจะประมาณจากการเปลี่ยนแปลงของมูลค่าสินทรัพย์จากอัตราดอกเบี้ย</t>
  </si>
  <si>
    <t>Weighted yield เท่ากับ ค่าที่มากกว่าระหว่างอัตราผลตอบแทนของพันธบัตรรัฐบาลไทยที่ไม่มีดอกเบี้ย (zero coupon yield) ณ วันประเมิน (วันสิ้นเดือนของแต่ละเดือน) กับค่าเฉลี่ยของอัตราผลตอบแทนของพันธบัตรรัฐบาลดังกล่าว ณ วันประเมิน และ ณ แต่ละสิ้นไตรมาส ทั้งหมด 7 ไตรมาสย้อนหลัง ซึ่งค่าถ่วงน้ำหนักที่ใช้สำหรับสิ้นเดือนปัจจุบันกำหนดให้มีค่าเท่ากับ ร้อยละ 51 และค่าถ่วงน้ำหนักแต่ละสิ้นไตรมาสของ 7 ไตรมาสก่อนหน้ากำหนดให้มีค่าเท่ากับ ร้อยละ 7 เช่น Weighted yield สำหรับเดือนมกราคม 2564 เท่ากับ ค่าที่มากกว่าระหว่าง zero coupon yield ณ วันที่ 31 มกราคม 2564 กับค่าเฉลี่ยของ zero coupon yield ณ วันที่ 31 มกราคม 2564 ณ สิ้นไตรมาสที่ 1-3 ของปี 2563 และ ณ สิ้นไตรมาสที่ 1-4 ของปี 2562 เป็นต้น</t>
  </si>
  <si>
    <t>กระแสเงินสดของภาระผูกพันตามสัญญาประกันภัยระยะยาวรวมก่อนการประกันภัยต่อ ณ ระดับความเชื่อมั่นเปอร์เซ็นไทล์ที่ 75</t>
  </si>
  <si>
    <t>บาท(Baht)</t>
  </si>
  <si>
    <t>…(ชื่อบริษัท/สาขา)…</t>
  </si>
  <si>
    <t>ณ วันที่ __________</t>
  </si>
  <si>
    <t>รายงานการดำรงเงินกองทุน เดือน _________ ปี ______</t>
  </si>
  <si>
    <t>ชื่อบริษัท (Company)</t>
  </si>
  <si>
    <t>2.4 เงินกองทุนสำหรับความเสี่ยงด้านเครดิต ด้านการกระจุกตัว ด้านปฏิบัติการ และความเสี่ยงจากการเวนคืนกรมธรรม์ประกันภัย ไม่มีการเปลี่ยนแปลง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</si>
</sst>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&quot;RM&quot;* #,##0.00_);_(&quot;RM&quot;* \(#,##0.00\);_(&quot;RM&quot;* &quot;-&quot;??_);_(@_)"/>
    <numFmt numFmtId="166" formatCode="_-* #,##0_-;\-* #,##0_-;_-* &quot;-&quot;??_-;_-@_-"/>
    <numFmt numFmtId="167" formatCode="_(* #,##0_);_(* \(#,##0\);_(* &quot;-&quot;??_);_(@_)"/>
    <numFmt numFmtId="168" formatCode="00"/>
    <numFmt numFmtId="169" formatCode="0."/>
  </numFmts>
  <fonts count="41"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sz val="8"/>
      <name val="Courier New"/>
      <family val="3"/>
    </font>
    <font>
      <sz val="9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b/>
      <u/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b/>
      <sz val="14"/>
      <name val="TH SarabunPSK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name val="AngsanaUPC"/>
      <family val="1"/>
    </font>
    <font>
      <sz val="10"/>
      <name val="Arial"/>
      <family val="2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" fontId="10" fillId="0" borderId="0" applyFont="0" applyFill="0" applyBorder="0" applyAlignment="0" applyProtection="0"/>
    <xf numFmtId="0" fontId="23" fillId="7" borderId="1" applyNumberFormat="0" applyAlignment="0" applyProtection="0"/>
    <xf numFmtId="1" fontId="2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168" fontId="8" fillId="0" borderId="7" applyBorder="0">
      <alignment horizontal="center" vertical="center" wrapText="1"/>
    </xf>
    <xf numFmtId="0" fontId="1" fillId="0" borderId="0"/>
    <xf numFmtId="0" fontId="2" fillId="23" borderId="8" applyNumberFormat="0" applyFont="0" applyAlignment="0" applyProtection="0"/>
    <xf numFmtId="169" fontId="10" fillId="0" borderId="9" applyFont="0" applyFill="0" applyBorder="0" applyAlignment="0" applyProtection="0"/>
    <xf numFmtId="0" fontId="26" fillId="20" borderId="10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4" borderId="0" applyNumberFormat="0" applyBorder="0">
      <alignment horizontal="right"/>
      <protection locked="0"/>
    </xf>
    <xf numFmtId="0" fontId="2" fillId="25" borderId="0" applyNumberFormat="0" applyFont="0" applyBorder="0" applyAlignment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0" fontId="1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38" fillId="0" borderId="0"/>
    <xf numFmtId="0" fontId="39" fillId="0" borderId="0"/>
  </cellStyleXfs>
  <cellXfs count="178">
    <xf numFmtId="0" fontId="0" fillId="0" borderId="0" xfId="0"/>
    <xf numFmtId="0" fontId="4" fillId="26" borderId="0" xfId="45" applyFont="1" applyFill="1" applyAlignment="1">
      <alignment vertical="top"/>
    </xf>
    <xf numFmtId="0" fontId="6" fillId="26" borderId="0" xfId="45" applyFont="1" applyFill="1" applyAlignment="1">
      <alignment vertical="top"/>
    </xf>
    <xf numFmtId="0" fontId="2" fillId="26" borderId="0" xfId="45" applyFont="1" applyFill="1" applyAlignment="1">
      <alignment vertical="top"/>
    </xf>
    <xf numFmtId="0" fontId="2" fillId="26" borderId="0" xfId="45" applyFont="1" applyFill="1"/>
    <xf numFmtId="0" fontId="2" fillId="26" borderId="0" xfId="45" applyFont="1" applyFill="1" applyAlignment="1">
      <alignment vertical="top" wrapText="1"/>
    </xf>
    <xf numFmtId="1" fontId="2" fillId="26" borderId="0" xfId="45" applyNumberFormat="1" applyFont="1" applyFill="1" applyAlignment="1">
      <alignment vertical="top"/>
    </xf>
    <xf numFmtId="0" fontId="7" fillId="26" borderId="0" xfId="45" applyFont="1" applyFill="1" applyAlignment="1">
      <alignment horizontal="center"/>
    </xf>
    <xf numFmtId="0" fontId="7" fillId="26" borderId="0" xfId="45" applyFont="1" applyFill="1"/>
    <xf numFmtId="0" fontId="4" fillId="26" borderId="0" xfId="45" applyFont="1" applyFill="1"/>
    <xf numFmtId="0" fontId="4" fillId="26" borderId="0" xfId="45" applyFont="1" applyFill="1" applyAlignment="1">
      <alignment horizontal="center"/>
    </xf>
    <xf numFmtId="49" fontId="4" fillId="26" borderId="0" xfId="45" applyNumberFormat="1" applyFont="1" applyFill="1"/>
    <xf numFmtId="49" fontId="4" fillId="26" borderId="0" xfId="45" applyNumberFormat="1" applyFont="1" applyFill="1" applyAlignment="1">
      <alignment vertical="top"/>
    </xf>
    <xf numFmtId="0" fontId="2" fillId="0" borderId="0" xfId="45" applyFont="1" applyAlignment="1">
      <alignment vertical="top"/>
    </xf>
    <xf numFmtId="166" fontId="2" fillId="0" borderId="0" xfId="31" applyNumberFormat="1" applyFont="1" applyAlignment="1" applyProtection="1">
      <alignment vertical="top"/>
    </xf>
    <xf numFmtId="0" fontId="2" fillId="0" borderId="0" xfId="45" applyFont="1" applyAlignment="1">
      <alignment horizontal="left" vertical="top"/>
    </xf>
    <xf numFmtId="0" fontId="2" fillId="0" borderId="0" xfId="45" applyFont="1"/>
    <xf numFmtId="0" fontId="5" fillId="26" borderId="0" xfId="45" applyFont="1" applyFill="1" applyAlignment="1">
      <alignment vertical="top"/>
    </xf>
    <xf numFmtId="0" fontId="12" fillId="0" borderId="0" xfId="45" applyFont="1" applyAlignment="1">
      <alignment vertical="top"/>
    </xf>
    <xf numFmtId="167" fontId="2" fillId="28" borderId="13" xfId="28" applyNumberFormat="1" applyFont="1" applyFill="1" applyBorder="1" applyAlignment="1" applyProtection="1">
      <alignment horizontal="right" vertical="top"/>
    </xf>
    <xf numFmtId="0" fontId="2" fillId="26" borderId="0" xfId="45" quotePrefix="1" applyFont="1" applyFill="1" applyAlignment="1">
      <alignment vertical="top"/>
    </xf>
    <xf numFmtId="164" fontId="2" fillId="29" borderId="13" xfId="56" applyFont="1" applyFill="1" applyBorder="1" applyAlignment="1" applyProtection="1">
      <alignment vertical="top"/>
    </xf>
    <xf numFmtId="0" fontId="2" fillId="26" borderId="0" xfId="45" applyFont="1" applyFill="1" applyAlignment="1">
      <alignment horizontal="left" vertical="top" wrapText="1"/>
    </xf>
    <xf numFmtId="0" fontId="3" fillId="26" borderId="0" xfId="0" applyFont="1" applyFill="1" applyAlignment="1">
      <alignment vertical="top"/>
    </xf>
    <xf numFmtId="0" fontId="2" fillId="26" borderId="0" xfId="0" applyFont="1" applyFill="1" applyAlignment="1">
      <alignment vertical="top"/>
    </xf>
    <xf numFmtId="0" fontId="2" fillId="26" borderId="7" xfId="0" applyFont="1" applyFill="1" applyBorder="1" applyAlignment="1">
      <alignment vertical="top"/>
    </xf>
    <xf numFmtId="164" fontId="2" fillId="26" borderId="7" xfId="28" applyFont="1" applyFill="1" applyBorder="1" applyAlignment="1" applyProtection="1">
      <alignment vertical="top"/>
    </xf>
    <xf numFmtId="0" fontId="2" fillId="26" borderId="15" xfId="0" applyFont="1" applyFill="1" applyBorder="1" applyAlignment="1">
      <alignment vertical="top"/>
    </xf>
    <xf numFmtId="164" fontId="2" fillId="26" borderId="15" xfId="28" applyFont="1" applyFill="1" applyBorder="1" applyAlignment="1" applyProtection="1">
      <alignment vertical="top"/>
    </xf>
    <xf numFmtId="0" fontId="2" fillId="26" borderId="12" xfId="0" applyFont="1" applyFill="1" applyBorder="1" applyAlignment="1">
      <alignment vertical="top"/>
    </xf>
    <xf numFmtId="164" fontId="2" fillId="26" borderId="13" xfId="28" applyFont="1" applyFill="1" applyBorder="1" applyAlignment="1" applyProtection="1">
      <alignment vertical="top"/>
    </xf>
    <xf numFmtId="9" fontId="2" fillId="26" borderId="13" xfId="58" applyFont="1" applyFill="1" applyBorder="1" applyAlignment="1" applyProtection="1">
      <alignment vertical="top"/>
    </xf>
    <xf numFmtId="164" fontId="2" fillId="0" borderId="0" xfId="56" applyFont="1" applyFill="1" applyBorder="1" applyAlignment="1" applyProtection="1">
      <alignment vertical="top"/>
    </xf>
    <xf numFmtId="0" fontId="2" fillId="26" borderId="13" xfId="58" applyNumberFormat="1" applyFont="1" applyFill="1" applyBorder="1" applyAlignment="1" applyProtection="1">
      <alignment vertical="top"/>
    </xf>
    <xf numFmtId="164" fontId="2" fillId="26" borderId="12" xfId="28" applyFont="1" applyFill="1" applyBorder="1" applyAlignment="1" applyProtection="1">
      <alignment vertical="top"/>
    </xf>
    <xf numFmtId="10" fontId="2" fillId="27" borderId="13" xfId="58" applyNumberFormat="1" applyFont="1" applyFill="1" applyBorder="1" applyAlignment="1" applyProtection="1">
      <alignment vertical="top"/>
      <protection locked="0"/>
    </xf>
    <xf numFmtId="10" fontId="2" fillId="26" borderId="13" xfId="58" applyNumberFormat="1" applyFont="1" applyFill="1" applyBorder="1" applyAlignment="1" applyProtection="1">
      <alignment vertical="top"/>
    </xf>
    <xf numFmtId="164" fontId="2" fillId="29" borderId="16" xfId="56" applyFont="1" applyFill="1" applyBorder="1" applyAlignment="1" applyProtection="1">
      <alignment vertical="top"/>
    </xf>
    <xf numFmtId="0" fontId="2" fillId="26" borderId="13" xfId="45" applyFont="1" applyFill="1" applyBorder="1" applyAlignment="1">
      <alignment horizontal="center" vertical="top"/>
    </xf>
    <xf numFmtId="0" fontId="3" fillId="26" borderId="0" xfId="45" applyFont="1" applyFill="1" applyAlignment="1">
      <alignment vertical="top"/>
    </xf>
    <xf numFmtId="0" fontId="3" fillId="30" borderId="13" xfId="0" applyFont="1" applyFill="1" applyBorder="1" applyAlignment="1">
      <alignment horizontal="center" vertical="top" wrapText="1"/>
    </xf>
    <xf numFmtId="0" fontId="3" fillId="0" borderId="0" xfId="0" applyFont="1"/>
    <xf numFmtId="0" fontId="0" fillId="0" borderId="13" xfId="0" applyBorder="1"/>
    <xf numFmtId="9" fontId="3" fillId="26" borderId="0" xfId="49" applyFont="1" applyFill="1" applyBorder="1" applyAlignment="1" applyProtection="1">
      <alignment horizontal="right" vertical="top"/>
    </xf>
    <xf numFmtId="0" fontId="2" fillId="26" borderId="18" xfId="45" applyFont="1" applyFill="1" applyBorder="1" applyAlignment="1">
      <alignment horizontal="center" vertical="top"/>
    </xf>
    <xf numFmtId="0" fontId="3" fillId="26" borderId="18" xfId="45" applyFont="1" applyFill="1" applyBorder="1" applyAlignment="1">
      <alignment horizontal="left" vertical="top"/>
    </xf>
    <xf numFmtId="0" fontId="2" fillId="26" borderId="0" xfId="45" applyFont="1" applyFill="1" applyAlignment="1">
      <alignment horizontal="center" vertical="top"/>
    </xf>
    <xf numFmtId="0" fontId="3" fillId="26" borderId="0" xfId="45" applyFont="1" applyFill="1" applyAlignment="1">
      <alignment horizontal="left" vertical="top"/>
    </xf>
    <xf numFmtId="0" fontId="3" fillId="26" borderId="19" xfId="45" applyFont="1" applyFill="1" applyBorder="1" applyAlignment="1">
      <alignment horizontal="left" vertical="top"/>
    </xf>
    <xf numFmtId="0" fontId="12" fillId="0" borderId="0" xfId="45" quotePrefix="1" applyFont="1" applyAlignment="1">
      <alignment horizontal="left" vertical="top"/>
    </xf>
    <xf numFmtId="0" fontId="3" fillId="0" borderId="0" xfId="45" applyFont="1" applyAlignment="1">
      <alignment horizontal="left" indent="3"/>
    </xf>
    <xf numFmtId="0" fontId="3" fillId="0" borderId="0" xfId="45" applyFont="1"/>
    <xf numFmtId="0" fontId="1" fillId="0" borderId="0" xfId="45"/>
    <xf numFmtId="9" fontId="2" fillId="0" borderId="0" xfId="49" applyFont="1" applyFill="1" applyBorder="1" applyAlignment="1" applyProtection="1">
      <alignment horizontal="center" vertical="top"/>
    </xf>
    <xf numFmtId="0" fontId="3" fillId="30" borderId="13" xfId="45" applyFont="1" applyFill="1" applyBorder="1" applyAlignment="1">
      <alignment horizontal="center"/>
    </xf>
    <xf numFmtId="10" fontId="2" fillId="31" borderId="13" xfId="58" applyNumberFormat="1" applyFont="1" applyFill="1" applyBorder="1" applyAlignment="1" applyProtection="1">
      <alignment vertical="top"/>
    </xf>
    <xf numFmtId="10" fontId="2" fillId="0" borderId="13" xfId="58" applyNumberFormat="1" applyFont="1" applyFill="1" applyBorder="1" applyAlignment="1" applyProtection="1">
      <alignment vertical="top"/>
    </xf>
    <xf numFmtId="0" fontId="2" fillId="0" borderId="0" xfId="56" applyNumberFormat="1" applyFont="1" applyFill="1" applyBorder="1" applyAlignment="1" applyProtection="1">
      <alignment vertical="top"/>
    </xf>
    <xf numFmtId="0" fontId="0" fillId="0" borderId="0" xfId="0" applyAlignment="1">
      <alignment horizontal="left"/>
    </xf>
    <xf numFmtId="9" fontId="2" fillId="0" borderId="0" xfId="49" applyFont="1" applyFill="1" applyBorder="1" applyAlignment="1" applyProtection="1">
      <alignment vertical="top"/>
    </xf>
    <xf numFmtId="0" fontId="31" fillId="0" borderId="0" xfId="0" applyFont="1"/>
    <xf numFmtId="0" fontId="32" fillId="30" borderId="13" xfId="0" applyFont="1" applyFill="1" applyBorder="1" applyAlignment="1">
      <alignment horizontal="center"/>
    </xf>
    <xf numFmtId="0" fontId="31" fillId="0" borderId="13" xfId="0" applyFont="1" applyBorder="1"/>
    <xf numFmtId="0" fontId="31" fillId="0" borderId="13" xfId="0" applyFont="1" applyBorder="1" applyAlignment="1">
      <alignment horizontal="center"/>
    </xf>
    <xf numFmtId="43" fontId="31" fillId="0" borderId="0" xfId="0" applyNumberFormat="1" applyFont="1"/>
    <xf numFmtId="10" fontId="3" fillId="26" borderId="16" xfId="58" applyNumberFormat="1" applyFont="1" applyFill="1" applyBorder="1" applyAlignment="1" applyProtection="1">
      <alignment horizontal="right" vertical="top"/>
    </xf>
    <xf numFmtId="10" fontId="3" fillId="26" borderId="13" xfId="58" applyNumberFormat="1" applyFont="1" applyFill="1" applyBorder="1" applyAlignment="1" applyProtection="1">
      <alignment horizontal="right" vertical="top"/>
    </xf>
    <xf numFmtId="167" fontId="2" fillId="0" borderId="16" xfId="56" applyNumberFormat="1" applyFont="1" applyFill="1" applyBorder="1" applyProtection="1"/>
    <xf numFmtId="167" fontId="2" fillId="27" borderId="13" xfId="56" applyNumberFormat="1" applyFont="1" applyFill="1" applyBorder="1" applyAlignment="1" applyProtection="1">
      <alignment vertical="top"/>
      <protection locked="0"/>
    </xf>
    <xf numFmtId="167" fontId="2" fillId="0" borderId="13" xfId="56" applyNumberFormat="1" applyFont="1" applyFill="1" applyBorder="1" applyAlignment="1" applyProtection="1">
      <alignment vertical="top"/>
    </xf>
    <xf numFmtId="167" fontId="2" fillId="31" borderId="16" xfId="56" applyNumberFormat="1" applyFont="1" applyFill="1" applyBorder="1" applyAlignment="1" applyProtection="1">
      <alignment vertical="top"/>
    </xf>
    <xf numFmtId="10" fontId="34" fillId="32" borderId="13" xfId="61" applyNumberFormat="1" applyFont="1" applyFill="1" applyBorder="1" applyProtection="1">
      <protection locked="0"/>
    </xf>
    <xf numFmtId="10" fontId="1" fillId="27" borderId="13" xfId="58" applyNumberFormat="1" applyFont="1" applyFill="1" applyBorder="1" applyAlignment="1" applyProtection="1">
      <alignment vertical="top"/>
      <protection locked="0"/>
    </xf>
    <xf numFmtId="10" fontId="34" fillId="27" borderId="13" xfId="58" applyNumberFormat="1" applyFont="1" applyFill="1" applyBorder="1" applyAlignment="1" applyProtection="1">
      <alignment vertical="top"/>
      <protection locked="0"/>
    </xf>
    <xf numFmtId="167" fontId="1" fillId="27" borderId="16" xfId="56" applyNumberFormat="1" applyFont="1" applyFill="1" applyBorder="1" applyAlignment="1" applyProtection="1">
      <alignment vertical="top"/>
      <protection locked="0"/>
    </xf>
    <xf numFmtId="167" fontId="2" fillId="28" borderId="13" xfId="56" applyNumberFormat="1" applyFont="1" applyFill="1" applyBorder="1" applyAlignment="1" applyProtection="1">
      <alignment horizontal="right" vertical="top"/>
    </xf>
    <xf numFmtId="167" fontId="1" fillId="27" borderId="13" xfId="56" applyNumberFormat="1" applyFont="1" applyFill="1" applyBorder="1" applyAlignment="1" applyProtection="1">
      <alignment vertical="top"/>
      <protection locked="0"/>
    </xf>
    <xf numFmtId="167" fontId="3" fillId="26" borderId="17" xfId="56" applyNumberFormat="1" applyFont="1" applyFill="1" applyBorder="1" applyAlignment="1" applyProtection="1">
      <alignment horizontal="right" vertical="top"/>
    </xf>
    <xf numFmtId="167" fontId="3" fillId="26" borderId="16" xfId="56" applyNumberFormat="1" applyFont="1" applyFill="1" applyBorder="1" applyAlignment="1" applyProtection="1">
      <alignment horizontal="right" vertical="top"/>
    </xf>
    <xf numFmtId="167" fontId="1" fillId="32" borderId="13" xfId="56" applyNumberFormat="1" applyFont="1" applyFill="1" applyBorder="1" applyProtection="1">
      <protection locked="0"/>
    </xf>
    <xf numFmtId="167" fontId="1" fillId="32" borderId="13" xfId="60" applyNumberFormat="1" applyFont="1" applyFill="1" applyBorder="1" applyProtection="1">
      <protection locked="0"/>
    </xf>
    <xf numFmtId="167" fontId="34" fillId="27" borderId="13" xfId="56" applyNumberFormat="1" applyFont="1" applyFill="1" applyBorder="1" applyAlignment="1" applyProtection="1">
      <alignment vertical="top"/>
      <protection locked="0"/>
    </xf>
    <xf numFmtId="167" fontId="34" fillId="27" borderId="14" xfId="56" applyNumberFormat="1" applyFont="1" applyFill="1" applyBorder="1" applyAlignment="1" applyProtection="1">
      <alignment vertical="top"/>
      <protection locked="0"/>
    </xf>
    <xf numFmtId="167" fontId="2" fillId="26" borderId="7" xfId="56" applyNumberFormat="1" applyFont="1" applyFill="1" applyBorder="1" applyAlignment="1" applyProtection="1">
      <alignment vertical="top"/>
    </xf>
    <xf numFmtId="167" fontId="2" fillId="26" borderId="15" xfId="56" applyNumberFormat="1" applyFont="1" applyFill="1" applyBorder="1" applyAlignment="1" applyProtection="1">
      <alignment vertical="top"/>
    </xf>
    <xf numFmtId="167" fontId="2" fillId="26" borderId="12" xfId="56" applyNumberFormat="1" applyFont="1" applyFill="1" applyBorder="1" applyAlignment="1" applyProtection="1">
      <alignment vertical="top"/>
    </xf>
    <xf numFmtId="167" fontId="2" fillId="26" borderId="13" xfId="56" applyNumberFormat="1" applyFont="1" applyFill="1" applyBorder="1" applyAlignment="1" applyProtection="1">
      <alignment vertical="top"/>
    </xf>
    <xf numFmtId="10" fontId="35" fillId="26" borderId="0" xfId="49" applyNumberFormat="1" applyFont="1" applyFill="1" applyBorder="1" applyAlignment="1">
      <alignment horizontal="right" vertical="top"/>
    </xf>
    <xf numFmtId="0" fontId="3" fillId="26" borderId="13" xfId="0" applyFont="1" applyFill="1" applyBorder="1" applyAlignment="1">
      <alignment horizontal="left" vertical="top"/>
    </xf>
    <xf numFmtId="0" fontId="3" fillId="30" borderId="12" xfId="0" applyFont="1" applyFill="1" applyBorder="1" applyAlignment="1">
      <alignment horizontal="center" vertical="center" wrapText="1"/>
    </xf>
    <xf numFmtId="166" fontId="1" fillId="0" borderId="0" xfId="31" applyNumberFormat="1" applyFont="1" applyAlignment="1" applyProtection="1">
      <alignment vertical="top"/>
    </xf>
    <xf numFmtId="0" fontId="1" fillId="0" borderId="0" xfId="45" applyAlignment="1">
      <alignment horizontal="left" vertical="top"/>
    </xf>
    <xf numFmtId="0" fontId="1" fillId="0" borderId="13" xfId="45" applyBorder="1" applyAlignment="1">
      <alignment horizontal="center" vertical="top" wrapText="1"/>
    </xf>
    <xf numFmtId="167" fontId="1" fillId="0" borderId="16" xfId="56" applyNumberFormat="1" applyFont="1" applyFill="1" applyBorder="1" applyAlignment="1" applyProtection="1">
      <alignment vertical="top"/>
    </xf>
    <xf numFmtId="167" fontId="1" fillId="0" borderId="13" xfId="56" applyNumberFormat="1" applyFont="1" applyFill="1" applyBorder="1" applyAlignment="1" applyProtection="1">
      <alignment vertical="top"/>
    </xf>
    <xf numFmtId="0" fontId="2" fillId="31" borderId="16" xfId="56" applyNumberFormat="1" applyFont="1" applyFill="1" applyBorder="1" applyAlignment="1" applyProtection="1">
      <alignment vertical="top"/>
    </xf>
    <xf numFmtId="0" fontId="3" fillId="26" borderId="12" xfId="56" applyNumberFormat="1" applyFont="1" applyFill="1" applyBorder="1" applyAlignment="1" applyProtection="1">
      <alignment horizontal="right" vertical="top"/>
    </xf>
    <xf numFmtId="0" fontId="1" fillId="26" borderId="0" xfId="45" applyFill="1"/>
    <xf numFmtId="9" fontId="0" fillId="0" borderId="13" xfId="0" applyNumberFormat="1" applyBorder="1" applyAlignment="1">
      <alignment horizontal="center" vertical="center"/>
    </xf>
    <xf numFmtId="0" fontId="1" fillId="26" borderId="13" xfId="45" applyFill="1" applyBorder="1" applyAlignment="1">
      <alignment horizontal="center" vertical="center"/>
    </xf>
    <xf numFmtId="0" fontId="36" fillId="0" borderId="0" xfId="45" applyFont="1" applyAlignment="1">
      <alignment vertical="top"/>
    </xf>
    <xf numFmtId="0" fontId="31" fillId="0" borderId="0" xfId="45" applyFont="1" applyAlignment="1">
      <alignment vertical="top"/>
    </xf>
    <xf numFmtId="0" fontId="31" fillId="0" borderId="0" xfId="45" quotePrefix="1" applyFont="1" applyAlignment="1">
      <alignment horizontal="left" vertical="top"/>
    </xf>
    <xf numFmtId="0" fontId="31" fillId="0" borderId="0" xfId="45" applyFont="1"/>
    <xf numFmtId="0" fontId="31" fillId="0" borderId="0" xfId="45" applyFont="1" applyAlignment="1">
      <alignment horizontal="left" vertical="top" indent="3"/>
    </xf>
    <xf numFmtId="0" fontId="32" fillId="0" borderId="0" xfId="45" applyFont="1" applyAlignment="1">
      <alignment horizontal="left" indent="3"/>
    </xf>
    <xf numFmtId="0" fontId="32" fillId="0" borderId="0" xfId="45" applyFont="1"/>
    <xf numFmtId="0" fontId="31" fillId="26" borderId="0" xfId="45" applyFont="1" applyFill="1" applyAlignment="1">
      <alignment vertical="top"/>
    </xf>
    <xf numFmtId="0" fontId="34" fillId="0" borderId="0" xfId="45" applyFont="1"/>
    <xf numFmtId="0" fontId="34" fillId="0" borderId="0" xfId="45" applyFont="1" applyAlignment="1">
      <alignment vertical="top"/>
    </xf>
    <xf numFmtId="0" fontId="34" fillId="0" borderId="0" xfId="45" applyFont="1" applyAlignment="1">
      <alignment horizontal="left" vertical="top" indent="3"/>
    </xf>
    <xf numFmtId="0" fontId="34" fillId="26" borderId="0" xfId="45" applyFont="1" applyFill="1" applyAlignment="1">
      <alignment vertical="top"/>
    </xf>
    <xf numFmtId="0" fontId="1" fillId="0" borderId="0" xfId="45" applyAlignment="1">
      <alignment vertical="top"/>
    </xf>
    <xf numFmtId="0" fontId="9" fillId="0" borderId="0" xfId="0" applyFont="1"/>
    <xf numFmtId="0" fontId="37" fillId="26" borderId="0" xfId="62" applyFont="1" applyFill="1" applyAlignment="1">
      <alignment vertical="center"/>
    </xf>
    <xf numFmtId="0" fontId="37" fillId="26" borderId="0" xfId="62" applyFont="1" applyFill="1" applyAlignment="1">
      <alignment horizontal="center" vertical="center"/>
    </xf>
    <xf numFmtId="0" fontId="37" fillId="26" borderId="0" xfId="62" applyFont="1" applyFill="1" applyAlignment="1">
      <alignment vertical="center" wrapText="1"/>
    </xf>
    <xf numFmtId="0" fontId="37" fillId="0" borderId="0" xfId="63" applyFont="1" applyAlignment="1">
      <alignment horizontal="left"/>
    </xf>
    <xf numFmtId="0" fontId="37" fillId="0" borderId="0" xfId="63" applyFont="1"/>
    <xf numFmtId="0" fontId="37" fillId="26" borderId="0" xfId="64" applyFont="1" applyFill="1" applyAlignment="1">
      <alignment vertical="center"/>
    </xf>
    <xf numFmtId="0" fontId="37" fillId="26" borderId="0" xfId="64" applyFont="1" applyFill="1" applyAlignment="1">
      <alignment horizontal="center" vertical="center"/>
    </xf>
    <xf numFmtId="0" fontId="37" fillId="26" borderId="0" xfId="64" applyFont="1" applyFill="1" applyAlignment="1">
      <alignment vertical="center" wrapText="1"/>
    </xf>
    <xf numFmtId="0" fontId="37" fillId="0" borderId="0" xfId="64" applyFont="1" applyAlignment="1">
      <alignment vertical="center"/>
    </xf>
    <xf numFmtId="0" fontId="40" fillId="26" borderId="0" xfId="64" applyFont="1" applyFill="1" applyAlignment="1">
      <alignment horizontal="center" vertical="top" wrapText="1"/>
    </xf>
    <xf numFmtId="0" fontId="40" fillId="26" borderId="0" xfId="63" applyFont="1" applyFill="1" applyAlignment="1">
      <alignment horizontal="center"/>
    </xf>
    <xf numFmtId="0" fontId="37" fillId="0" borderId="0" xfId="64" applyFont="1"/>
    <xf numFmtId="0" fontId="3" fillId="30" borderId="13" xfId="45" applyFont="1" applyFill="1" applyBorder="1" applyAlignment="1" applyProtection="1">
      <alignment horizontal="center"/>
      <protection locked="0"/>
    </xf>
    <xf numFmtId="0" fontId="40" fillId="26" borderId="0" xfId="62" applyFont="1" applyFill="1" applyAlignment="1" applyProtection="1">
      <alignment horizontal="center" vertical="center" wrapText="1"/>
      <protection locked="0"/>
    </xf>
    <xf numFmtId="0" fontId="40" fillId="27" borderId="0" xfId="63" applyFont="1" applyFill="1" applyAlignment="1" applyProtection="1">
      <alignment horizontal="center"/>
      <protection locked="0"/>
    </xf>
    <xf numFmtId="0" fontId="40" fillId="0" borderId="0" xfId="63" applyFont="1" applyAlignment="1" applyProtection="1">
      <alignment horizontal="center" vertical="top"/>
      <protection locked="0"/>
    </xf>
    <xf numFmtId="0" fontId="1" fillId="26" borderId="13" xfId="45" applyFill="1" applyBorder="1" applyAlignment="1">
      <alignment horizontal="center"/>
    </xf>
    <xf numFmtId="0" fontId="3" fillId="26" borderId="19" xfId="45" applyFont="1" applyFill="1" applyBorder="1" applyAlignment="1">
      <alignment horizontal="center"/>
    </xf>
    <xf numFmtId="0" fontId="3" fillId="26" borderId="17" xfId="45" applyFont="1" applyFill="1" applyBorder="1" applyAlignment="1">
      <alignment horizontal="center"/>
    </xf>
    <xf numFmtId="0" fontId="3" fillId="26" borderId="14" xfId="45" applyFont="1" applyFill="1" applyBorder="1" applyAlignment="1">
      <alignment horizontal="left" vertical="top"/>
    </xf>
    <xf numFmtId="0" fontId="3" fillId="26" borderId="20" xfId="45" applyFont="1" applyFill="1" applyBorder="1" applyAlignment="1">
      <alignment horizontal="left" vertical="top"/>
    </xf>
    <xf numFmtId="0" fontId="3" fillId="26" borderId="16" xfId="45" applyFont="1" applyFill="1" applyBorder="1" applyAlignment="1">
      <alignment horizontal="left" vertical="top"/>
    </xf>
    <xf numFmtId="0" fontId="2" fillId="26" borderId="13" xfId="45" applyFont="1" applyFill="1" applyBorder="1" applyAlignment="1">
      <alignment horizontal="left" vertical="top" wrapText="1"/>
    </xf>
    <xf numFmtId="0" fontId="2" fillId="0" borderId="13" xfId="45" quotePrefix="1" applyFont="1" applyBorder="1" applyAlignment="1">
      <alignment horizontal="center" vertical="top"/>
    </xf>
    <xf numFmtId="0" fontId="2" fillId="26" borderId="13" xfId="45" applyFont="1" applyFill="1" applyBorder="1" applyAlignment="1">
      <alignment horizontal="left" vertical="top"/>
    </xf>
    <xf numFmtId="0" fontId="3" fillId="30" borderId="13" xfId="45" applyFont="1" applyFill="1" applyBorder="1" applyAlignment="1">
      <alignment horizontal="center" vertical="top"/>
    </xf>
    <xf numFmtId="0" fontId="2" fillId="26" borderId="7" xfId="45" quotePrefix="1" applyFont="1" applyFill="1" applyBorder="1" applyAlignment="1">
      <alignment horizontal="center" vertical="top"/>
    </xf>
    <xf numFmtId="0" fontId="2" fillId="26" borderId="12" xfId="45" quotePrefix="1" applyFont="1" applyFill="1" applyBorder="1" applyAlignment="1">
      <alignment horizontal="center" vertical="top"/>
    </xf>
    <xf numFmtId="0" fontId="1" fillId="26" borderId="13" xfId="45" applyFill="1" applyBorder="1" applyAlignment="1">
      <alignment horizontal="left" vertical="top" wrapText="1"/>
    </xf>
    <xf numFmtId="0" fontId="1" fillId="0" borderId="13" xfId="45" applyBorder="1" applyAlignment="1">
      <alignment horizontal="left" vertical="top"/>
    </xf>
    <xf numFmtId="0" fontId="2" fillId="0" borderId="13" xfId="45" applyFont="1" applyBorder="1" applyAlignment="1">
      <alignment horizontal="left" vertical="top"/>
    </xf>
    <xf numFmtId="9" fontId="1" fillId="27" borderId="14" xfId="59" applyFont="1" applyFill="1" applyBorder="1" applyAlignment="1" applyProtection="1">
      <alignment horizontal="center" vertical="top"/>
      <protection locked="0"/>
    </xf>
    <xf numFmtId="9" fontId="1" fillId="27" borderId="20" xfId="59" applyFont="1" applyFill="1" applyBorder="1" applyAlignment="1" applyProtection="1">
      <alignment horizontal="center" vertical="top"/>
      <protection locked="0"/>
    </xf>
    <xf numFmtId="9" fontId="1" fillId="27" borderId="16" xfId="59" applyFont="1" applyFill="1" applyBorder="1" applyAlignment="1" applyProtection="1">
      <alignment horizontal="center" vertical="top"/>
      <protection locked="0"/>
    </xf>
    <xf numFmtId="0" fontId="3" fillId="26" borderId="13" xfId="45" applyFont="1" applyFill="1" applyBorder="1" applyAlignment="1">
      <alignment horizontal="left" vertical="top" wrapText="1"/>
    </xf>
    <xf numFmtId="0" fontId="1" fillId="0" borderId="14" xfId="45" applyBorder="1" applyAlignment="1">
      <alignment horizontal="left" vertical="top"/>
    </xf>
    <xf numFmtId="0" fontId="1" fillId="0" borderId="20" xfId="45" applyBorder="1" applyAlignment="1">
      <alignment horizontal="left" vertical="top"/>
    </xf>
    <xf numFmtId="0" fontId="1" fillId="0" borderId="16" xfId="45" applyBorder="1" applyAlignment="1">
      <alignment horizontal="left" vertical="top"/>
    </xf>
    <xf numFmtId="49" fontId="31" fillId="0" borderId="14" xfId="0" applyNumberFormat="1" applyFont="1" applyBorder="1" applyAlignment="1">
      <alignment horizontal="center"/>
    </xf>
    <xf numFmtId="49" fontId="31" fillId="0" borderId="20" xfId="0" applyNumberFormat="1" applyFont="1" applyBorder="1" applyAlignment="1">
      <alignment horizontal="center"/>
    </xf>
    <xf numFmtId="49" fontId="31" fillId="0" borderId="16" xfId="0" applyNumberFormat="1" applyFont="1" applyBorder="1" applyAlignment="1">
      <alignment horizontal="center"/>
    </xf>
    <xf numFmtId="0" fontId="1" fillId="0" borderId="0" xfId="45" quotePrefix="1" applyAlignment="1">
      <alignment horizontal="left" vertical="center" wrapText="1"/>
    </xf>
    <xf numFmtId="0" fontId="3" fillId="30" borderId="14" xfId="0" applyFont="1" applyFill="1" applyBorder="1" applyAlignment="1">
      <alignment horizontal="center" vertical="top" wrapText="1"/>
    </xf>
    <xf numFmtId="0" fontId="3" fillId="30" borderId="16" xfId="0" applyFont="1" applyFill="1" applyBorder="1" applyAlignment="1">
      <alignment horizontal="center" vertical="top" wrapText="1"/>
    </xf>
    <xf numFmtId="0" fontId="3" fillId="30" borderId="14" xfId="0" applyFont="1" applyFill="1" applyBorder="1" applyAlignment="1" applyProtection="1">
      <alignment horizontal="center"/>
      <protection locked="0"/>
    </xf>
    <xf numFmtId="0" fontId="3" fillId="30" borderId="20" xfId="0" applyFont="1" applyFill="1" applyBorder="1" applyAlignment="1" applyProtection="1">
      <alignment horizontal="center"/>
      <protection locked="0"/>
    </xf>
    <xf numFmtId="0" fontId="3" fillId="30" borderId="16" xfId="0" applyFont="1" applyFill="1" applyBorder="1" applyAlignment="1" applyProtection="1">
      <alignment horizontal="center"/>
      <protection locked="0"/>
    </xf>
    <xf numFmtId="0" fontId="3" fillId="30" borderId="14" xfId="0" applyFont="1" applyFill="1" applyBorder="1" applyAlignment="1" applyProtection="1">
      <alignment horizontal="center" vertical="top"/>
      <protection locked="0"/>
    </xf>
    <xf numFmtId="0" fontId="3" fillId="30" borderId="20" xfId="0" applyFont="1" applyFill="1" applyBorder="1" applyAlignment="1" applyProtection="1">
      <alignment horizontal="center" vertical="top"/>
      <protection locked="0"/>
    </xf>
    <xf numFmtId="0" fontId="3" fillId="30" borderId="16" xfId="0" applyFont="1" applyFill="1" applyBorder="1" applyAlignment="1" applyProtection="1">
      <alignment horizontal="center" vertical="top"/>
      <protection locked="0"/>
    </xf>
    <xf numFmtId="0" fontId="3" fillId="30" borderId="13" xfId="0" applyFont="1" applyFill="1" applyBorder="1" applyAlignment="1">
      <alignment horizontal="center" vertical="top"/>
    </xf>
    <xf numFmtId="0" fontId="3" fillId="26" borderId="13" xfId="0" applyFont="1" applyFill="1" applyBorder="1" applyAlignment="1">
      <alignment horizontal="left" vertical="top"/>
    </xf>
    <xf numFmtId="14" fontId="3" fillId="30" borderId="20" xfId="0" applyNumberFormat="1" applyFont="1" applyFill="1" applyBorder="1" applyAlignment="1" applyProtection="1">
      <alignment horizontal="center"/>
      <protection locked="0"/>
    </xf>
    <xf numFmtId="14" fontId="3" fillId="30" borderId="16" xfId="0" applyNumberFormat="1" applyFont="1" applyFill="1" applyBorder="1" applyAlignment="1" applyProtection="1">
      <alignment horizontal="center"/>
      <protection locked="0"/>
    </xf>
    <xf numFmtId="0" fontId="3" fillId="30" borderId="13" xfId="0" applyFont="1" applyFill="1" applyBorder="1" applyAlignment="1">
      <alignment horizontal="left" vertical="top"/>
    </xf>
    <xf numFmtId="17" fontId="3" fillId="30" borderId="14" xfId="0" applyNumberFormat="1" applyFont="1" applyFill="1" applyBorder="1" applyAlignment="1" applyProtection="1">
      <alignment horizontal="center" vertical="top"/>
      <protection locked="0"/>
    </xf>
    <xf numFmtId="17" fontId="3" fillId="30" borderId="20" xfId="0" applyNumberFormat="1" applyFont="1" applyFill="1" applyBorder="1" applyAlignment="1" applyProtection="1">
      <alignment horizontal="center" vertical="top"/>
      <protection locked="0"/>
    </xf>
    <xf numFmtId="0" fontId="3" fillId="30" borderId="7" xfId="0" applyFont="1" applyFill="1" applyBorder="1" applyAlignment="1">
      <alignment horizontal="center" vertical="center" wrapText="1"/>
    </xf>
    <xf numFmtId="0" fontId="3" fillId="30" borderId="15" xfId="0" applyFont="1" applyFill="1" applyBorder="1" applyAlignment="1">
      <alignment horizontal="center" vertical="center" wrapText="1"/>
    </xf>
    <xf numFmtId="0" fontId="3" fillId="30" borderId="12" xfId="0" applyFont="1" applyFill="1" applyBorder="1" applyAlignment="1">
      <alignment horizontal="center" vertical="center" wrapText="1"/>
    </xf>
    <xf numFmtId="0" fontId="2" fillId="26" borderId="14" xfId="0" applyFont="1" applyFill="1" applyBorder="1" applyAlignment="1">
      <alignment horizontal="center" vertical="top"/>
    </xf>
    <xf numFmtId="0" fontId="2" fillId="26" borderId="16" xfId="0" applyFont="1" applyFill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56" builtinId="3"/>
    <cellStyle name="Comma 2" xfId="28" xr:uid="{00000000-0005-0000-0000-00001C000000}"/>
    <cellStyle name="Comma 2 2" xfId="60" xr:uid="{00000000-0005-0000-0000-00001D000000}"/>
    <cellStyle name="Comma 3" xfId="29" xr:uid="{00000000-0005-0000-0000-00001E000000}"/>
    <cellStyle name="Comma 4" xfId="30" xr:uid="{00000000-0005-0000-0000-00001F000000}"/>
    <cellStyle name="Comma_Forms I-IV_LHM" xfId="31" xr:uid="{00000000-0005-0000-0000-000020000000}"/>
    <cellStyle name="Currency 2" xfId="32" xr:uid="{00000000-0005-0000-0000-000021000000}"/>
    <cellStyle name="Explanatory Text 2" xfId="33" xr:uid="{00000000-0005-0000-0000-000022000000}"/>
    <cellStyle name="Good 2" xfId="34" xr:uid="{00000000-0005-0000-0000-000023000000}"/>
    <cellStyle name="Heading 1 2" xfId="35" xr:uid="{00000000-0005-0000-0000-000024000000}"/>
    <cellStyle name="Heading 2 2" xfId="36" xr:uid="{00000000-0005-0000-0000-000025000000}"/>
    <cellStyle name="Heading 3 2" xfId="37" xr:uid="{00000000-0005-0000-0000-000026000000}"/>
    <cellStyle name="Heading 4 2" xfId="38" xr:uid="{00000000-0005-0000-0000-000027000000}"/>
    <cellStyle name="Index Number" xfId="39" xr:uid="{00000000-0005-0000-0000-000028000000}"/>
    <cellStyle name="Input 2" xfId="40" xr:uid="{00000000-0005-0000-0000-000029000000}"/>
    <cellStyle name="Integer" xfId="41" xr:uid="{00000000-0005-0000-0000-00002A000000}"/>
    <cellStyle name="Linked Cell 2" xfId="42" xr:uid="{00000000-0005-0000-0000-00002B000000}"/>
    <cellStyle name="Neutral 2" xfId="43" xr:uid="{00000000-0005-0000-0000-00002C000000}"/>
    <cellStyle name="NoL" xfId="44" xr:uid="{00000000-0005-0000-0000-00002D000000}"/>
    <cellStyle name="Normal" xfId="0" builtinId="0"/>
    <cellStyle name="Normal 19" xfId="62" xr:uid="{C2A6F16B-4E7E-4060-AAA2-55C1753D83DF}"/>
    <cellStyle name="Normal 2" xfId="45" xr:uid="{00000000-0005-0000-0000-00002F000000}"/>
    <cellStyle name="Normal 3" xfId="64" xr:uid="{A5EF46D0-1DEB-4EA1-8208-F3742726A619}"/>
    <cellStyle name="Note 2" xfId="46" xr:uid="{00000000-0005-0000-0000-000030000000}"/>
    <cellStyle name="Number 1" xfId="47" xr:uid="{00000000-0005-0000-0000-000031000000}"/>
    <cellStyle name="Output 2" xfId="48" xr:uid="{00000000-0005-0000-0000-000032000000}"/>
    <cellStyle name="Percent" xfId="58" builtinId="5"/>
    <cellStyle name="Percent 2" xfId="49" xr:uid="{00000000-0005-0000-0000-000034000000}"/>
    <cellStyle name="Percent 2 2" xfId="59" xr:uid="{00000000-0005-0000-0000-000035000000}"/>
    <cellStyle name="Percent 2 3" xfId="61" xr:uid="{00000000-0005-0000-0000-000036000000}"/>
    <cellStyle name="Percent 3" xfId="50" xr:uid="{00000000-0005-0000-0000-000037000000}"/>
    <cellStyle name="QIS2CalcCell" xfId="51" xr:uid="{00000000-0005-0000-0000-000038000000}"/>
    <cellStyle name="QIS2Locked" xfId="52" xr:uid="{00000000-0005-0000-0000-000039000000}"/>
    <cellStyle name="Title 2" xfId="53" xr:uid="{00000000-0005-0000-0000-00003A000000}"/>
    <cellStyle name="Total 2" xfId="54" xr:uid="{00000000-0005-0000-0000-00003B000000}"/>
    <cellStyle name="Warning Text 2" xfId="55" xr:uid="{00000000-0005-0000-0000-00003C000000}"/>
    <cellStyle name="ปกติ_วินาศภัย" xfId="57" xr:uid="{00000000-0005-0000-0000-00003D000000}"/>
    <cellStyle name="ปกติ_วินาศภัย 2" xfId="63" xr:uid="{35C5D2DD-175C-4CE3-8145-BC81720B12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262C9-0DF0-40E4-813D-87A8FBFC9913}">
  <sheetPr>
    <pageSetUpPr fitToPage="1"/>
  </sheetPr>
  <dimension ref="A1:X30"/>
  <sheetViews>
    <sheetView showGridLines="0" workbookViewId="0"/>
  </sheetViews>
  <sheetFormatPr defaultColWidth="8" defaultRowHeight="17.5"/>
  <cols>
    <col min="1" max="1" width="13.8984375" style="118" customWidth="1"/>
    <col min="2" max="2" width="5.296875" style="118" customWidth="1"/>
    <col min="3" max="4" width="8" style="118" customWidth="1"/>
    <col min="5" max="5" width="4.296875" style="118" customWidth="1"/>
    <col min="6" max="6" width="11.69921875" style="118" customWidth="1"/>
    <col min="7" max="8" width="8" style="118" customWidth="1"/>
    <col min="9" max="9" width="13.296875" style="118" customWidth="1"/>
    <col min="10" max="10" width="8" style="118" customWidth="1"/>
    <col min="11" max="11" width="3.8984375" style="118" customWidth="1"/>
    <col min="12" max="12" width="8" style="118" customWidth="1"/>
    <col min="13" max="16384" width="8" style="118"/>
  </cols>
  <sheetData>
    <row r="1" spans="1:24">
      <c r="A1" s="114"/>
      <c r="B1" s="114"/>
      <c r="C1" s="115"/>
      <c r="D1" s="116"/>
      <c r="E1" s="116"/>
      <c r="F1" s="116"/>
      <c r="G1" s="116"/>
      <c r="H1" s="116"/>
      <c r="I1" s="116"/>
      <c r="J1" s="114"/>
      <c r="K1" s="114"/>
      <c r="L1" s="117"/>
    </row>
    <row r="2" spans="1:24">
      <c r="A2" s="119"/>
      <c r="B2" s="119"/>
      <c r="C2" s="120"/>
      <c r="D2" s="121"/>
      <c r="E2" s="121"/>
      <c r="F2" s="121"/>
      <c r="G2" s="121"/>
      <c r="H2" s="121"/>
      <c r="I2" s="121"/>
      <c r="J2" s="119"/>
      <c r="K2" s="119"/>
      <c r="L2" s="117"/>
      <c r="X2" s="122"/>
    </row>
    <row r="3" spans="1:24">
      <c r="A3" s="119"/>
      <c r="B3" s="119"/>
      <c r="C3" s="120"/>
      <c r="D3" s="121"/>
      <c r="E3" s="121"/>
      <c r="F3" s="121"/>
      <c r="G3" s="121"/>
      <c r="H3" s="121"/>
      <c r="I3" s="121"/>
      <c r="J3" s="119"/>
      <c r="K3" s="119"/>
      <c r="L3" s="117"/>
      <c r="X3" s="122"/>
    </row>
    <row r="4" spans="1:24">
      <c r="A4" s="119"/>
      <c r="B4" s="119"/>
      <c r="C4" s="120"/>
      <c r="D4" s="121"/>
      <c r="E4" s="121"/>
      <c r="F4" s="121"/>
      <c r="G4" s="121"/>
      <c r="H4" s="121"/>
      <c r="I4" s="121"/>
      <c r="J4" s="119"/>
      <c r="K4" s="119"/>
      <c r="L4" s="117"/>
      <c r="X4" s="122"/>
    </row>
    <row r="5" spans="1:24">
      <c r="A5" s="119"/>
      <c r="B5" s="119"/>
      <c r="C5" s="120"/>
      <c r="D5" s="121"/>
      <c r="E5" s="121"/>
      <c r="F5" s="121"/>
      <c r="G5" s="121"/>
      <c r="H5" s="121"/>
      <c r="I5" s="121"/>
      <c r="J5" s="119"/>
      <c r="K5" s="119"/>
      <c r="L5" s="117"/>
      <c r="X5" s="122"/>
    </row>
    <row r="6" spans="1:24">
      <c r="A6" s="119"/>
      <c r="B6" s="119"/>
      <c r="C6" s="120"/>
      <c r="D6" s="121"/>
      <c r="E6" s="121"/>
      <c r="F6" s="121"/>
      <c r="G6" s="121"/>
      <c r="H6" s="121"/>
      <c r="I6" s="121"/>
      <c r="J6" s="119"/>
      <c r="K6" s="119"/>
      <c r="L6" s="117"/>
      <c r="X6" s="122"/>
    </row>
    <row r="7" spans="1:24">
      <c r="A7" s="119"/>
      <c r="B7" s="119"/>
      <c r="C7" s="120"/>
      <c r="D7" s="121"/>
      <c r="E7" s="121"/>
      <c r="F7" s="121"/>
      <c r="G7" s="121"/>
      <c r="H7" s="121"/>
      <c r="I7" s="121"/>
      <c r="J7" s="119"/>
      <c r="K7" s="119"/>
    </row>
    <row r="8" spans="1:24">
      <c r="A8" s="119"/>
      <c r="B8" s="119"/>
      <c r="C8" s="120"/>
      <c r="D8" s="121"/>
      <c r="E8" s="121"/>
      <c r="F8" s="121"/>
      <c r="G8" s="121"/>
      <c r="H8" s="121"/>
      <c r="I8" s="121"/>
      <c r="J8" s="119"/>
      <c r="K8" s="119"/>
    </row>
    <row r="9" spans="1:24">
      <c r="A9" s="119"/>
      <c r="B9" s="119"/>
      <c r="C9" s="120"/>
      <c r="D9" s="121"/>
      <c r="E9" s="121"/>
      <c r="F9" s="121"/>
      <c r="G9" s="121"/>
      <c r="H9" s="121"/>
      <c r="I9" s="121"/>
      <c r="J9" s="119"/>
      <c r="K9" s="119"/>
    </row>
    <row r="10" spans="1:24" ht="59.5" customHeight="1">
      <c r="A10" s="127" t="s">
        <v>88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24" ht="18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</row>
    <row r="12" spans="1:24" ht="18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24" ht="18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</row>
    <row r="14" spans="1:24" ht="18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24" ht="18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1:24">
      <c r="A16" s="119"/>
      <c r="B16" s="119"/>
      <c r="C16" s="120"/>
      <c r="D16" s="121"/>
      <c r="E16" s="121"/>
      <c r="F16" s="121"/>
      <c r="G16" s="121"/>
      <c r="H16" s="121"/>
      <c r="I16" s="121"/>
      <c r="J16" s="119"/>
      <c r="K16" s="119"/>
    </row>
    <row r="17" spans="1:16" ht="18">
      <c r="A17" s="128" t="s">
        <v>86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</row>
    <row r="18" spans="1:16" ht="18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</row>
    <row r="19" spans="1:16" ht="18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</row>
    <row r="20" spans="1:16" ht="18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</row>
    <row r="21" spans="1:16" ht="18">
      <c r="A21" s="124"/>
      <c r="B21" s="124"/>
      <c r="C21" s="124"/>
      <c r="D21" s="124"/>
      <c r="E21" s="124"/>
      <c r="F21" s="124"/>
      <c r="G21" s="124"/>
      <c r="H21" s="124"/>
      <c r="I21" s="124"/>
      <c r="J21" s="124"/>
      <c r="K21" s="124"/>
    </row>
    <row r="22" spans="1:16" ht="18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</row>
    <row r="23" spans="1:16" ht="18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</row>
    <row r="24" spans="1:16" ht="18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</row>
    <row r="25" spans="1:16">
      <c r="A25" s="119"/>
      <c r="B25" s="119"/>
      <c r="C25" s="120"/>
      <c r="D25" s="121"/>
      <c r="E25" s="121"/>
      <c r="F25" s="121"/>
      <c r="G25" s="121"/>
      <c r="H25" s="121"/>
      <c r="I25" s="121"/>
      <c r="J25" s="119"/>
      <c r="K25" s="119"/>
    </row>
    <row r="26" spans="1:16" ht="32.25" customHeight="1">
      <c r="A26" s="129" t="s">
        <v>87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</row>
    <row r="27" spans="1:16">
      <c r="A27" s="119"/>
      <c r="B27" s="119"/>
      <c r="C27" s="120"/>
      <c r="D27" s="121"/>
      <c r="E27" s="121"/>
      <c r="F27" s="121"/>
      <c r="G27" s="121"/>
      <c r="H27" s="121"/>
      <c r="I27" s="121"/>
      <c r="J27" s="119"/>
      <c r="K27" s="119"/>
    </row>
    <row r="28" spans="1:16">
      <c r="A28" s="119"/>
      <c r="B28" s="119"/>
      <c r="C28" s="120"/>
      <c r="D28" s="121"/>
      <c r="E28" s="121"/>
      <c r="F28" s="121"/>
      <c r="G28" s="121"/>
      <c r="H28" s="121"/>
      <c r="I28" s="121"/>
      <c r="J28" s="119"/>
      <c r="K28" s="119"/>
      <c r="L28" s="125"/>
      <c r="M28" s="125"/>
      <c r="N28" s="125"/>
      <c r="O28" s="125"/>
      <c r="P28" s="125"/>
    </row>
    <row r="29" spans="1:16">
      <c r="A29" s="119"/>
      <c r="B29" s="119"/>
      <c r="C29" s="120"/>
      <c r="D29" s="121"/>
      <c r="E29" s="121"/>
      <c r="F29" s="121"/>
      <c r="G29" s="121"/>
      <c r="H29" s="121"/>
      <c r="I29" s="121"/>
      <c r="J29" s="119"/>
      <c r="K29" s="119"/>
      <c r="L29" s="125"/>
      <c r="M29" s="125"/>
      <c r="N29" s="125"/>
      <c r="O29" s="125"/>
      <c r="P29" s="125"/>
    </row>
    <row r="30" spans="1:16">
      <c r="A30" s="119"/>
      <c r="B30" s="119"/>
      <c r="C30" s="120"/>
      <c r="D30" s="121"/>
      <c r="E30" s="121"/>
      <c r="F30" s="121"/>
      <c r="G30" s="121"/>
      <c r="H30" s="121"/>
      <c r="I30" s="121"/>
      <c r="J30" s="119"/>
      <c r="K30" s="119"/>
      <c r="L30" s="125"/>
      <c r="M30" s="125"/>
      <c r="N30" s="125"/>
      <c r="O30" s="125"/>
      <c r="P30" s="125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116"/>
  <sheetViews>
    <sheetView showGridLines="0" tabSelected="1" zoomScaleNormal="100" workbookViewId="0"/>
  </sheetViews>
  <sheetFormatPr defaultColWidth="9.09765625" defaultRowHeight="11.5"/>
  <cols>
    <col min="1" max="1" width="4.69921875" customWidth="1"/>
    <col min="2" max="2" width="7.296875" customWidth="1"/>
    <col min="3" max="3" width="4.69921875" customWidth="1"/>
    <col min="4" max="4" width="16.8984375" customWidth="1"/>
    <col min="5" max="5" width="12.296875" customWidth="1"/>
    <col min="6" max="6" width="36.3984375" customWidth="1"/>
    <col min="7" max="19" width="16.3984375" customWidth="1"/>
    <col min="20" max="20" width="9.09765625" customWidth="1"/>
  </cols>
  <sheetData>
    <row r="1" spans="1:19" ht="15.5">
      <c r="B1" s="100" t="s">
        <v>76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9" ht="15.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9" ht="12.5">
      <c r="A3" s="3"/>
      <c r="C3" s="14"/>
      <c r="E3" s="90" t="s">
        <v>89</v>
      </c>
      <c r="G3" s="145"/>
      <c r="H3" s="146"/>
      <c r="I3" s="146"/>
      <c r="J3" s="147"/>
      <c r="K3" s="52"/>
      <c r="L3" s="52"/>
    </row>
    <row r="4" spans="1:19" ht="12.5">
      <c r="A4" s="3"/>
      <c r="C4" s="13"/>
      <c r="E4" s="91" t="s">
        <v>54</v>
      </c>
      <c r="G4" s="145"/>
      <c r="H4" s="146"/>
      <c r="I4" s="146"/>
      <c r="J4" s="147"/>
      <c r="K4" s="52"/>
      <c r="L4" s="52"/>
    </row>
    <row r="5" spans="1:19" ht="12.5">
      <c r="A5" s="3"/>
      <c r="C5" s="13"/>
      <c r="E5" s="15"/>
      <c r="G5" s="53"/>
      <c r="H5" s="53"/>
      <c r="I5" s="53"/>
      <c r="J5" s="53"/>
      <c r="K5" s="52"/>
      <c r="L5" s="52"/>
    </row>
    <row r="6" spans="1:19" ht="12.5">
      <c r="A6" s="3"/>
      <c r="B6" s="2"/>
      <c r="C6" s="2"/>
      <c r="D6" s="2"/>
      <c r="E6" s="3"/>
      <c r="F6" s="3"/>
      <c r="G6" s="3"/>
      <c r="H6" s="3"/>
      <c r="I6" s="52"/>
      <c r="J6" s="52"/>
      <c r="K6" s="52"/>
      <c r="L6" s="52"/>
    </row>
    <row r="7" spans="1:19" ht="13">
      <c r="A7" s="3"/>
      <c r="B7" s="39" t="s">
        <v>26</v>
      </c>
      <c r="C7" s="2"/>
      <c r="D7" s="2"/>
      <c r="E7" s="3"/>
      <c r="F7" s="3"/>
      <c r="G7" s="3"/>
      <c r="H7" s="52"/>
      <c r="I7" s="52"/>
      <c r="J7" s="52"/>
      <c r="K7" s="52"/>
      <c r="L7" s="52"/>
      <c r="S7" s="52" t="s">
        <v>85</v>
      </c>
    </row>
    <row r="8" spans="1:19" ht="13">
      <c r="A8" s="3"/>
      <c r="B8" s="54" t="s">
        <v>17</v>
      </c>
      <c r="C8" s="139" t="s">
        <v>19</v>
      </c>
      <c r="D8" s="139"/>
      <c r="E8" s="139"/>
      <c r="F8" s="139"/>
      <c r="G8" s="126" t="s">
        <v>55</v>
      </c>
      <c r="H8" s="126" t="s">
        <v>56</v>
      </c>
      <c r="I8" s="126" t="s">
        <v>57</v>
      </c>
      <c r="J8" s="126" t="s">
        <v>58</v>
      </c>
      <c r="K8" s="126" t="s">
        <v>59</v>
      </c>
      <c r="L8" s="126" t="s">
        <v>60</v>
      </c>
      <c r="M8" s="126" t="s">
        <v>65</v>
      </c>
      <c r="N8" s="126" t="s">
        <v>66</v>
      </c>
      <c r="O8" s="126" t="s">
        <v>1</v>
      </c>
      <c r="P8" s="126" t="s">
        <v>2</v>
      </c>
      <c r="Q8" s="126" t="s">
        <v>3</v>
      </c>
      <c r="R8" s="126" t="s">
        <v>4</v>
      </c>
      <c r="S8" s="126" t="s">
        <v>6</v>
      </c>
    </row>
    <row r="9" spans="1:19" ht="12.5">
      <c r="A9" s="3"/>
      <c r="B9" s="38">
        <v>1</v>
      </c>
      <c r="C9" s="138" t="s">
        <v>67</v>
      </c>
      <c r="D9" s="138"/>
      <c r="E9" s="138"/>
      <c r="F9" s="138"/>
      <c r="G9" s="74"/>
      <c r="H9" s="75"/>
      <c r="I9" s="75"/>
      <c r="J9" s="76"/>
      <c r="K9" s="75"/>
      <c r="L9" s="75"/>
      <c r="M9" s="76"/>
      <c r="N9" s="75"/>
      <c r="O9" s="19"/>
      <c r="P9" s="68"/>
      <c r="Q9" s="19"/>
      <c r="R9" s="19"/>
      <c r="S9" s="19"/>
    </row>
    <row r="10" spans="1:19" ht="12.5">
      <c r="A10" s="3"/>
      <c r="B10" s="38">
        <v>2</v>
      </c>
      <c r="C10" s="138" t="s">
        <v>68</v>
      </c>
      <c r="D10" s="138"/>
      <c r="E10" s="138"/>
      <c r="F10" s="138"/>
      <c r="G10" s="74"/>
      <c r="H10" s="75"/>
      <c r="I10" s="75"/>
      <c r="J10" s="76"/>
      <c r="K10" s="75"/>
      <c r="L10" s="75"/>
      <c r="M10" s="76"/>
      <c r="N10" s="75"/>
      <c r="O10" s="19"/>
      <c r="P10" s="68"/>
      <c r="Q10" s="19"/>
      <c r="R10" s="19"/>
      <c r="S10" s="19"/>
    </row>
    <row r="11" spans="1:19" ht="12.5">
      <c r="A11" s="3"/>
      <c r="B11" s="38">
        <v>3</v>
      </c>
      <c r="C11" s="138" t="s">
        <v>69</v>
      </c>
      <c r="D11" s="138"/>
      <c r="E11" s="138"/>
      <c r="F11" s="138"/>
      <c r="G11" s="74"/>
      <c r="H11" s="75"/>
      <c r="I11" s="75"/>
      <c r="J11" s="76"/>
      <c r="K11" s="75"/>
      <c r="L11" s="75"/>
      <c r="M11" s="76"/>
      <c r="N11" s="75"/>
      <c r="O11" s="19"/>
      <c r="P11" s="68"/>
      <c r="Q11" s="19"/>
      <c r="R11" s="19"/>
      <c r="S11" s="19"/>
    </row>
    <row r="12" spans="1:19" ht="13">
      <c r="A12" s="3"/>
      <c r="B12" s="38">
        <v>4</v>
      </c>
      <c r="C12" s="148" t="s">
        <v>35</v>
      </c>
      <c r="D12" s="148"/>
      <c r="E12" s="148"/>
      <c r="F12" s="148"/>
      <c r="G12" s="77">
        <f>SUM(G$9:G$11)</f>
        <v>0</v>
      </c>
      <c r="H12" s="96" t="e">
        <f>G12+(H26*G27-H28*G29)</f>
        <v>#DIV/0!</v>
      </c>
      <c r="I12" s="96" t="e">
        <f>G12+(I26*G27-I28*G29)</f>
        <v>#DIV/0!</v>
      </c>
      <c r="J12" s="77">
        <f>SUM(J$9:J$11)</f>
        <v>0</v>
      </c>
      <c r="K12" s="96" t="e">
        <f>J12+(K26*J27-K28*J29)</f>
        <v>#DIV/0!</v>
      </c>
      <c r="L12" s="96" t="e">
        <f>J12+(L26*J27-L28*J29)</f>
        <v>#DIV/0!</v>
      </c>
      <c r="M12" s="77">
        <f>SUM(M$9:M$11)</f>
        <v>0</v>
      </c>
      <c r="N12" s="96" t="e">
        <f>M12+(N26*M27-N28*M29)</f>
        <v>#DIV/0!</v>
      </c>
      <c r="O12" s="96" t="e">
        <f>M12+(O26*M27-O28*M29)</f>
        <v>#DIV/0!</v>
      </c>
      <c r="P12" s="77">
        <f>SUM(P$9:P$11)</f>
        <v>0</v>
      </c>
      <c r="Q12" s="96" t="e">
        <f>P12+(Q26*P27-Q28*P29)</f>
        <v>#DIV/0!</v>
      </c>
      <c r="R12" s="96" t="e">
        <f>P12+(R26*P27-R28*P29)</f>
        <v>#DIV/0!</v>
      </c>
      <c r="S12" s="96" t="e">
        <f>P12+(S26*P27-S28*P29)</f>
        <v>#DIV/0!</v>
      </c>
    </row>
    <row r="13" spans="1:19" ht="12.5">
      <c r="A13" s="3"/>
      <c r="B13" s="38">
        <v>5</v>
      </c>
      <c r="C13" s="142" t="s">
        <v>77</v>
      </c>
      <c r="D13" s="136"/>
      <c r="E13" s="136"/>
      <c r="F13" s="136"/>
      <c r="G13" s="74"/>
      <c r="H13" s="95" t="e">
        <f>G13+(H30*((H28+1)*G13))</f>
        <v>#DIV/0!</v>
      </c>
      <c r="I13" s="95" t="e">
        <f>G13+(I30*((I28+1)*G13))</f>
        <v>#DIV/0!</v>
      </c>
      <c r="J13" s="76"/>
      <c r="K13" s="70" t="e">
        <f>J13+(K30*((K28+1)*J13))</f>
        <v>#DIV/0!</v>
      </c>
      <c r="L13" s="95" t="e">
        <f>J13+(L30*((L28+1)*J13))</f>
        <v>#DIV/0!</v>
      </c>
      <c r="M13" s="76"/>
      <c r="N13" s="70" t="e">
        <f>M13+(N30*((N28+1)*M13))</f>
        <v>#DIV/0!</v>
      </c>
      <c r="O13" s="95" t="e">
        <f>M13+(O30*((O28+1)*M13))</f>
        <v>#DIV/0!</v>
      </c>
      <c r="P13" s="68"/>
      <c r="Q13" s="70" t="e">
        <f>P13+(Q30*((Q28+1)*P13))</f>
        <v>#DIV/0!</v>
      </c>
      <c r="R13" s="95" t="e">
        <f>P13+(R30*((R28+1)*P13))</f>
        <v>#DIV/0!</v>
      </c>
      <c r="S13" s="95" t="e">
        <f>P13+(S30*((S28+1)*P13))</f>
        <v>#DIV/0!</v>
      </c>
    </row>
    <row r="14" spans="1:19" ht="12.5">
      <c r="A14" s="3"/>
      <c r="B14" s="38">
        <v>6</v>
      </c>
      <c r="C14" s="136" t="s">
        <v>32</v>
      </c>
      <c r="D14" s="136"/>
      <c r="E14" s="136"/>
      <c r="F14" s="136"/>
      <c r="G14" s="74"/>
      <c r="H14" s="95" t="e">
        <f>(1+H26)*G14</f>
        <v>#DIV/0!</v>
      </c>
      <c r="I14" s="95" t="e">
        <f>(1+I26)*G14</f>
        <v>#DIV/0!</v>
      </c>
      <c r="J14" s="76"/>
      <c r="K14" s="95" t="e">
        <f>(1+K26)*J14</f>
        <v>#DIV/0!</v>
      </c>
      <c r="L14" s="95" t="e">
        <f>(1+L26)*J14</f>
        <v>#DIV/0!</v>
      </c>
      <c r="M14" s="76"/>
      <c r="N14" s="95" t="e">
        <f>(1+N26)*M14</f>
        <v>#DIV/0!</v>
      </c>
      <c r="O14" s="95" t="e">
        <f>(1+O26)*M14</f>
        <v>#DIV/0!</v>
      </c>
      <c r="P14" s="68"/>
      <c r="Q14" s="95" t="e">
        <f>(1+Q26)*P14</f>
        <v>#DIV/0!</v>
      </c>
      <c r="R14" s="95" t="e">
        <f>(1+R26)*P14</f>
        <v>#DIV/0!</v>
      </c>
      <c r="S14" s="95" t="e">
        <f>(1+S26)*P14</f>
        <v>#DIV/0!</v>
      </c>
    </row>
    <row r="15" spans="1:19" ht="12.5">
      <c r="A15" s="3"/>
      <c r="B15" s="38">
        <v>7</v>
      </c>
      <c r="C15" s="136" t="s">
        <v>33</v>
      </c>
      <c r="D15" s="136"/>
      <c r="E15" s="136"/>
      <c r="F15" s="136"/>
      <c r="G15" s="74"/>
      <c r="H15" s="70">
        <f>G15</f>
        <v>0</v>
      </c>
      <c r="I15" s="70">
        <f>G15</f>
        <v>0</v>
      </c>
      <c r="J15" s="76"/>
      <c r="K15" s="70">
        <f>J15</f>
        <v>0</v>
      </c>
      <c r="L15" s="70">
        <f>J15</f>
        <v>0</v>
      </c>
      <c r="M15" s="76"/>
      <c r="N15" s="70">
        <f>M15</f>
        <v>0</v>
      </c>
      <c r="O15" s="70">
        <f>M15</f>
        <v>0</v>
      </c>
      <c r="P15" s="68"/>
      <c r="Q15" s="70">
        <f>P15</f>
        <v>0</v>
      </c>
      <c r="R15" s="70">
        <f>P15</f>
        <v>0</v>
      </c>
      <c r="S15" s="70">
        <f>P15</f>
        <v>0</v>
      </c>
    </row>
    <row r="16" spans="1:19" ht="27.75" customHeight="1">
      <c r="A16" s="3"/>
      <c r="B16" s="38">
        <v>8</v>
      </c>
      <c r="C16" s="136" t="s">
        <v>70</v>
      </c>
      <c r="D16" s="136"/>
      <c r="E16" s="136"/>
      <c r="F16" s="136"/>
      <c r="G16" s="74"/>
      <c r="H16" s="70" t="e">
        <f>SQRT(
(H13*$D$44*H13)+((H14+H15)*$D$45*H13)
+(H13*$E$44*(H14+H15))+((H14+H15)*$E$45*(H14+H15))
)</f>
        <v>#DIV/0!</v>
      </c>
      <c r="I16" s="70" t="e">
        <f>SQRT(
(I13*$D$44*I13)+((I14+I15)*$D$45*I13)
+(I13*$E$44*(I14+I15))+((I14+I15)*$E$45*(I14+I15))
)</f>
        <v>#DIV/0!</v>
      </c>
      <c r="J16" s="76"/>
      <c r="K16" s="70" t="e">
        <f>SQRT(
(K13*$D$44*K13)+((K14+K15)*$D$45*K13)
+(K13*$E$44*(K14+K15))+((K14+K15)*$E$45*(K14+K15))
)</f>
        <v>#DIV/0!</v>
      </c>
      <c r="L16" s="70" t="e">
        <f>SQRT(
(L13*$D$44*L13)+((L14+L15)*$D$45*L13)
+(L13*$E$44*(L14+L15))+((L14+L15)*$E$45*(L14+L15))
)</f>
        <v>#DIV/0!</v>
      </c>
      <c r="M16" s="76"/>
      <c r="N16" s="70" t="e">
        <f>SQRT(
(N13*$D$44*N13)+((N14+N15)*$D$45*N13)
+(N13*$E$44*(N14+N15))+((N14+N15)*$E$45*(N14+N15))
)</f>
        <v>#DIV/0!</v>
      </c>
      <c r="O16" s="70" t="e">
        <f>SQRT(
(O13*$D$44*O13)+((O14+O15)*$D$45*O13)
+(O13*$E$44*(O14+O15))+((O14+O15)*$E$45*(O14+O15))
)</f>
        <v>#DIV/0!</v>
      </c>
      <c r="P16" s="68"/>
      <c r="Q16" s="70" t="e">
        <f>SQRT(
(Q13*$D$44*Q13)+((Q14+Q15)*$D$45*Q13)
+(Q13*$E$44*(Q14+Q15))+((Q14+Q15)*$E$45*(Q14+Q15))
)</f>
        <v>#DIV/0!</v>
      </c>
      <c r="R16" s="70" t="e">
        <f>SQRT(
(R13*$D$44*R13)+((R14+R15)*$D$45*R13)
+(R13*$E$44*(R14+R15))+((R14+R15)*$E$45*(R14+R15))
)</f>
        <v>#DIV/0!</v>
      </c>
      <c r="S16" s="70" t="e">
        <f>SQRT(
(S13*$D$44*S13)+((S14+S15)*$D$45*S13)
+(S13*$E$44*(S14+S15))+((S14+S15)*$E$45*(S14+S15))
)</f>
        <v>#DIV/0!</v>
      </c>
    </row>
    <row r="17" spans="1:19" ht="12.5">
      <c r="A17" s="3"/>
      <c r="B17" s="38">
        <v>9</v>
      </c>
      <c r="C17" s="136" t="s">
        <v>34</v>
      </c>
      <c r="D17" s="136"/>
      <c r="E17" s="136"/>
      <c r="F17" s="136"/>
      <c r="G17" s="74"/>
      <c r="H17" s="70">
        <f>G17</f>
        <v>0</v>
      </c>
      <c r="I17" s="70">
        <f>G17</f>
        <v>0</v>
      </c>
      <c r="J17" s="76"/>
      <c r="K17" s="70">
        <f>J17</f>
        <v>0</v>
      </c>
      <c r="L17" s="70">
        <f>J17</f>
        <v>0</v>
      </c>
      <c r="M17" s="76"/>
      <c r="N17" s="70">
        <f>M17</f>
        <v>0</v>
      </c>
      <c r="O17" s="70">
        <f>M17</f>
        <v>0</v>
      </c>
      <c r="P17" s="68"/>
      <c r="Q17" s="70">
        <f>P17</f>
        <v>0</v>
      </c>
      <c r="R17" s="70">
        <f>P17</f>
        <v>0</v>
      </c>
      <c r="S17" s="70">
        <f>P17</f>
        <v>0</v>
      </c>
    </row>
    <row r="18" spans="1:19" ht="12.5">
      <c r="A18" s="3"/>
      <c r="B18" s="38">
        <v>10</v>
      </c>
      <c r="C18" s="136" t="s">
        <v>50</v>
      </c>
      <c r="D18" s="136"/>
      <c r="E18" s="136"/>
      <c r="F18" s="136"/>
      <c r="G18" s="74"/>
      <c r="H18" s="70">
        <f>G18</f>
        <v>0</v>
      </c>
      <c r="I18" s="70">
        <f>G18</f>
        <v>0</v>
      </c>
      <c r="J18" s="76"/>
      <c r="K18" s="70">
        <f>J18</f>
        <v>0</v>
      </c>
      <c r="L18" s="70">
        <f>J18</f>
        <v>0</v>
      </c>
      <c r="M18" s="76"/>
      <c r="N18" s="70">
        <f>M18</f>
        <v>0</v>
      </c>
      <c r="O18" s="70">
        <f>M18</f>
        <v>0</v>
      </c>
      <c r="P18" s="68"/>
      <c r="Q18" s="70">
        <f>P18</f>
        <v>0</v>
      </c>
      <c r="R18" s="70">
        <f>P18</f>
        <v>0</v>
      </c>
      <c r="S18" s="70">
        <f>P18</f>
        <v>0</v>
      </c>
    </row>
    <row r="19" spans="1:19" ht="12.5">
      <c r="A19" s="3"/>
      <c r="B19" s="38">
        <v>11</v>
      </c>
      <c r="C19" s="149" t="s">
        <v>71</v>
      </c>
      <c r="D19" s="150"/>
      <c r="E19" s="150"/>
      <c r="F19" s="151"/>
      <c r="G19" s="74"/>
      <c r="H19" s="70">
        <f>G19</f>
        <v>0</v>
      </c>
      <c r="I19" s="70">
        <f>G19</f>
        <v>0</v>
      </c>
      <c r="J19" s="74"/>
      <c r="K19" s="70">
        <f>J19</f>
        <v>0</v>
      </c>
      <c r="L19" s="70">
        <f>J19</f>
        <v>0</v>
      </c>
      <c r="M19" s="74"/>
      <c r="N19" s="70">
        <f>M19</f>
        <v>0</v>
      </c>
      <c r="O19" s="70">
        <f>M19</f>
        <v>0</v>
      </c>
      <c r="P19" s="74"/>
      <c r="Q19" s="70">
        <f>P19</f>
        <v>0</v>
      </c>
      <c r="R19" s="70">
        <f>P19</f>
        <v>0</v>
      </c>
      <c r="S19" s="70">
        <f>P19</f>
        <v>0</v>
      </c>
    </row>
    <row r="20" spans="1:19" ht="13">
      <c r="A20" s="3"/>
      <c r="B20" s="38">
        <v>12</v>
      </c>
      <c r="C20" s="133" t="s">
        <v>36</v>
      </c>
      <c r="D20" s="134"/>
      <c r="E20" s="134"/>
      <c r="F20" s="135"/>
      <c r="G20" s="78">
        <f>SUM(G$16:G$19)</f>
        <v>0</v>
      </c>
      <c r="H20" s="78" t="e">
        <f t="shared" ref="H20:S20" si="0">SUM(H$16:H$19)</f>
        <v>#DIV/0!</v>
      </c>
      <c r="I20" s="78" t="e">
        <f t="shared" si="0"/>
        <v>#DIV/0!</v>
      </c>
      <c r="J20" s="78">
        <f t="shared" si="0"/>
        <v>0</v>
      </c>
      <c r="K20" s="78" t="e">
        <f t="shared" si="0"/>
        <v>#DIV/0!</v>
      </c>
      <c r="L20" s="78" t="e">
        <f t="shared" si="0"/>
        <v>#DIV/0!</v>
      </c>
      <c r="M20" s="78">
        <f t="shared" si="0"/>
        <v>0</v>
      </c>
      <c r="N20" s="78" t="e">
        <f t="shared" si="0"/>
        <v>#DIV/0!</v>
      </c>
      <c r="O20" s="78" t="e">
        <f t="shared" si="0"/>
        <v>#DIV/0!</v>
      </c>
      <c r="P20" s="78">
        <f t="shared" si="0"/>
        <v>0</v>
      </c>
      <c r="Q20" s="78" t="e">
        <f t="shared" si="0"/>
        <v>#DIV/0!</v>
      </c>
      <c r="R20" s="78" t="e">
        <f t="shared" si="0"/>
        <v>#DIV/0!</v>
      </c>
      <c r="S20" s="78" t="e">
        <f t="shared" si="0"/>
        <v>#DIV/0!</v>
      </c>
    </row>
    <row r="21" spans="1:19" ht="13">
      <c r="A21" s="52"/>
      <c r="B21" s="38">
        <v>13</v>
      </c>
      <c r="C21" s="133" t="s">
        <v>21</v>
      </c>
      <c r="D21" s="134"/>
      <c r="E21" s="134"/>
      <c r="F21" s="135"/>
      <c r="G21" s="65">
        <f>G12/MAX(50000000,G20)</f>
        <v>0</v>
      </c>
      <c r="H21" s="66" t="e">
        <f t="shared" ref="H21:P21" si="1">H12/MAX(50000000,H20)</f>
        <v>#DIV/0!</v>
      </c>
      <c r="I21" s="66" t="e">
        <f t="shared" si="1"/>
        <v>#DIV/0!</v>
      </c>
      <c r="J21" s="66">
        <f t="shared" si="1"/>
        <v>0</v>
      </c>
      <c r="K21" s="66" t="e">
        <f t="shared" ref="K21:L21" si="2">K12/MAX(50000000,K20)</f>
        <v>#DIV/0!</v>
      </c>
      <c r="L21" s="66" t="e">
        <f t="shared" si="2"/>
        <v>#DIV/0!</v>
      </c>
      <c r="M21" s="66">
        <f t="shared" si="1"/>
        <v>0</v>
      </c>
      <c r="N21" s="66" t="e">
        <f t="shared" si="1"/>
        <v>#DIV/0!</v>
      </c>
      <c r="O21" s="66" t="e">
        <f t="shared" si="1"/>
        <v>#DIV/0!</v>
      </c>
      <c r="P21" s="66">
        <f t="shared" si="1"/>
        <v>0</v>
      </c>
      <c r="Q21" s="66" t="e">
        <f t="shared" ref="Q21:R21" si="3">Q12/MAX(50000000,Q20)</f>
        <v>#DIV/0!</v>
      </c>
      <c r="R21" s="66" t="e">
        <f t="shared" si="3"/>
        <v>#DIV/0!</v>
      </c>
      <c r="S21" s="66" t="e">
        <f>S12/MAX(50000000,S20)</f>
        <v>#DIV/0!</v>
      </c>
    </row>
    <row r="22" spans="1:19" ht="21">
      <c r="A22" s="52"/>
      <c r="B22" s="44"/>
      <c r="C22" s="45"/>
      <c r="D22" s="45"/>
      <c r="E22" s="45"/>
      <c r="F22" s="45"/>
      <c r="G22" s="43"/>
      <c r="H22" s="43"/>
      <c r="I22" s="87"/>
      <c r="J22" s="43"/>
      <c r="K22" s="43"/>
      <c r="L22" s="87"/>
      <c r="M22" s="43"/>
      <c r="N22" s="43"/>
      <c r="O22" s="87"/>
      <c r="P22" s="43"/>
      <c r="Q22" s="43"/>
      <c r="R22" s="43"/>
      <c r="S22" s="43"/>
    </row>
    <row r="23" spans="1:19" ht="13">
      <c r="A23" s="52"/>
      <c r="B23" s="46"/>
      <c r="C23" s="47"/>
      <c r="D23" s="47"/>
      <c r="E23" s="47"/>
      <c r="F23" s="47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pans="1:19" ht="13">
      <c r="A24" s="52"/>
      <c r="B24" s="48" t="s">
        <v>22</v>
      </c>
      <c r="C24" s="48"/>
      <c r="D24" s="48"/>
      <c r="E24" s="48"/>
      <c r="F24" s="48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</row>
    <row r="25" spans="1:19" ht="13">
      <c r="A25" s="13"/>
      <c r="B25" s="54" t="s">
        <v>17</v>
      </c>
      <c r="C25" s="139" t="s">
        <v>19</v>
      </c>
      <c r="D25" s="139"/>
      <c r="E25" s="139"/>
      <c r="F25" s="139"/>
      <c r="G25" s="126" t="s">
        <v>55</v>
      </c>
      <c r="H25" s="126" t="s">
        <v>56</v>
      </c>
      <c r="I25" s="126" t="s">
        <v>57</v>
      </c>
      <c r="J25" s="126" t="s">
        <v>58</v>
      </c>
      <c r="K25" s="126" t="s">
        <v>59</v>
      </c>
      <c r="L25" s="126" t="s">
        <v>60</v>
      </c>
      <c r="M25" s="126" t="s">
        <v>61</v>
      </c>
      <c r="N25" s="126" t="s">
        <v>62</v>
      </c>
      <c r="O25" s="126" t="s">
        <v>1</v>
      </c>
      <c r="P25" s="126" t="s">
        <v>2</v>
      </c>
      <c r="Q25" s="126" t="s">
        <v>3</v>
      </c>
      <c r="R25" s="126" t="s">
        <v>4</v>
      </c>
      <c r="S25" s="126" t="s">
        <v>6</v>
      </c>
    </row>
    <row r="26" spans="1:19" ht="12.5">
      <c r="A26" s="3"/>
      <c r="B26" s="140">
        <v>1</v>
      </c>
      <c r="C26" s="136" t="s">
        <v>27</v>
      </c>
      <c r="D26" s="136"/>
      <c r="E26" s="136"/>
      <c r="F26" s="136"/>
      <c r="G26" s="37"/>
      <c r="H26" s="55" t="e">
        <f>'ตารางที่ 4'!L6</f>
        <v>#DIV/0!</v>
      </c>
      <c r="I26" s="55" t="e">
        <f>'ตารางที่ 4'!P6</f>
        <v>#DIV/0!</v>
      </c>
      <c r="J26" s="21"/>
      <c r="K26" s="55" t="e">
        <f>'ตารางที่ 4'!Z6</f>
        <v>#DIV/0!</v>
      </c>
      <c r="L26" s="55" t="e">
        <f>'ตารางที่ 4'!AD6</f>
        <v>#DIV/0!</v>
      </c>
      <c r="M26" s="21"/>
      <c r="N26" s="55" t="e">
        <f>'ตารางที่ 4'!AN6</f>
        <v>#DIV/0!</v>
      </c>
      <c r="O26" s="55" t="e">
        <f>'ตารางที่ 4'!AR6</f>
        <v>#DIV/0!</v>
      </c>
      <c r="P26" s="21"/>
      <c r="Q26" s="55" t="e">
        <f>'ตารางที่ 4'!BB6</f>
        <v>#DIV/0!</v>
      </c>
      <c r="R26" s="55" t="e">
        <f>'ตารางที่ 4'!BF6</f>
        <v>#DIV/0!</v>
      </c>
      <c r="S26" s="56" t="e">
        <f>'ตารางที่ 4'!BJ6</f>
        <v>#DIV/0!</v>
      </c>
    </row>
    <row r="27" spans="1:19" ht="12.75" customHeight="1">
      <c r="A27" s="3"/>
      <c r="B27" s="141"/>
      <c r="C27" s="92" t="s">
        <v>20</v>
      </c>
      <c r="D27" s="143" t="s">
        <v>63</v>
      </c>
      <c r="E27" s="144"/>
      <c r="F27" s="144"/>
      <c r="G27" s="93">
        <f>'ตารางที่ 4'!H110</f>
        <v>0</v>
      </c>
      <c r="H27" s="70" t="e">
        <f>G27*(1+H26)</f>
        <v>#DIV/0!</v>
      </c>
      <c r="I27" s="70" t="e">
        <f>G27*(1+I26)</f>
        <v>#DIV/0!</v>
      </c>
      <c r="J27" s="94">
        <f>'ตารางที่ 4'!V110</f>
        <v>0</v>
      </c>
      <c r="K27" s="70" t="e">
        <f>J27*(1+K26)</f>
        <v>#DIV/0!</v>
      </c>
      <c r="L27" s="70" t="e">
        <f>J27*(1+L26)</f>
        <v>#DIV/0!</v>
      </c>
      <c r="M27" s="94">
        <f>'ตารางที่ 4'!AJ110</f>
        <v>0</v>
      </c>
      <c r="N27" s="70" t="e">
        <f>M27*(1+N26)</f>
        <v>#DIV/0!</v>
      </c>
      <c r="O27" s="70" t="e">
        <f>M27*(1+O26)</f>
        <v>#DIV/0!</v>
      </c>
      <c r="P27" s="69">
        <f>'ตารางที่ 4'!AX110</f>
        <v>0</v>
      </c>
      <c r="Q27" s="70" t="e">
        <f>P27*(1+Q26)</f>
        <v>#DIV/0!</v>
      </c>
      <c r="R27" s="70" t="e">
        <f>P27*(1+R26)</f>
        <v>#DIV/0!</v>
      </c>
      <c r="S27" s="70" t="e">
        <f>P27*(1+S26)</f>
        <v>#DIV/0!</v>
      </c>
    </row>
    <row r="28" spans="1:19" ht="12.65" customHeight="1">
      <c r="A28" s="3"/>
      <c r="B28" s="140">
        <v>2</v>
      </c>
      <c r="C28" s="136" t="s">
        <v>28</v>
      </c>
      <c r="D28" s="136"/>
      <c r="E28" s="136"/>
      <c r="F28" s="136"/>
      <c r="G28" s="37"/>
      <c r="H28" s="55" t="e">
        <f>'ตารางที่ 4'!M6</f>
        <v>#DIV/0!</v>
      </c>
      <c r="I28" s="55" t="e">
        <f>'ตารางที่ 4'!Q6</f>
        <v>#DIV/0!</v>
      </c>
      <c r="J28" s="21"/>
      <c r="K28" s="55" t="e">
        <f>'ตารางที่ 4'!AA6</f>
        <v>#DIV/0!</v>
      </c>
      <c r="L28" s="55" t="e">
        <f>'ตารางที่ 4'!AE6</f>
        <v>#DIV/0!</v>
      </c>
      <c r="M28" s="21"/>
      <c r="N28" s="55" t="e">
        <f>'ตารางที่ 4'!AO6</f>
        <v>#DIV/0!</v>
      </c>
      <c r="O28" s="55" t="e">
        <f>'ตารางที่ 4'!AS6</f>
        <v>#DIV/0!</v>
      </c>
      <c r="P28" s="21"/>
      <c r="Q28" s="55" t="e">
        <f>'ตารางที่ 4'!BC6</f>
        <v>#DIV/0!</v>
      </c>
      <c r="R28" s="55" t="e">
        <f>'ตารางที่ 4'!BG6</f>
        <v>#DIV/0!</v>
      </c>
      <c r="S28" s="56" t="e">
        <f>'ตารางที่ 4'!BK6</f>
        <v>#DIV/0!</v>
      </c>
    </row>
    <row r="29" spans="1:19" ht="12.65" customHeight="1">
      <c r="A29" s="3"/>
      <c r="B29" s="141"/>
      <c r="C29" s="92" t="s">
        <v>20</v>
      </c>
      <c r="D29" s="143" t="s">
        <v>64</v>
      </c>
      <c r="E29" s="144"/>
      <c r="F29" s="144"/>
      <c r="G29" s="93">
        <f>'ตารางที่ 4'!I110</f>
        <v>0</v>
      </c>
      <c r="H29" s="70" t="e">
        <f>G29*(1+H28)</f>
        <v>#DIV/0!</v>
      </c>
      <c r="I29" s="70" t="e">
        <f>G29*(1+I28)</f>
        <v>#DIV/0!</v>
      </c>
      <c r="J29" s="94">
        <f>'ตารางที่ 4'!W110</f>
        <v>0</v>
      </c>
      <c r="K29" s="70" t="e">
        <f>J29*(1+K28)</f>
        <v>#DIV/0!</v>
      </c>
      <c r="L29" s="70" t="e">
        <f>J29*(1+L28)</f>
        <v>#DIV/0!</v>
      </c>
      <c r="M29" s="94">
        <f>'ตารางที่ 4'!AK110</f>
        <v>0</v>
      </c>
      <c r="N29" s="70" t="e">
        <f>M29*(1+N28)</f>
        <v>#DIV/0!</v>
      </c>
      <c r="O29" s="70" t="e">
        <f>M29*(1+O28)</f>
        <v>#DIV/0!</v>
      </c>
      <c r="P29" s="69">
        <f>'ตารางที่ 4'!AY110</f>
        <v>0</v>
      </c>
      <c r="Q29" s="70" t="e">
        <f>P29*(1+Q28)</f>
        <v>#DIV/0!</v>
      </c>
      <c r="R29" s="70" t="e">
        <f>P29*(1+R28)</f>
        <v>#DIV/0!</v>
      </c>
      <c r="S29" s="70" t="e">
        <f>P29*(1+S28)</f>
        <v>#DIV/0!</v>
      </c>
    </row>
    <row r="30" spans="1:19" ht="12.75" customHeight="1">
      <c r="A30" s="3"/>
      <c r="B30" s="137">
        <v>3</v>
      </c>
      <c r="C30" s="142" t="s">
        <v>75</v>
      </c>
      <c r="D30" s="142"/>
      <c r="E30" s="142"/>
      <c r="F30" s="142"/>
      <c r="G30" s="37"/>
      <c r="H30" s="56" t="e">
        <f>H31/G31-1</f>
        <v>#DIV/0!</v>
      </c>
      <c r="I30" s="56" t="e">
        <f>I31/G31-1</f>
        <v>#DIV/0!</v>
      </c>
      <c r="J30" s="21"/>
      <c r="K30" s="56" t="e">
        <f>K31/J31-1</f>
        <v>#DIV/0!</v>
      </c>
      <c r="L30" s="56" t="e">
        <f>L31/J31-1</f>
        <v>#DIV/0!</v>
      </c>
      <c r="M30" s="21"/>
      <c r="N30" s="56" t="e">
        <f>N31/M31-1</f>
        <v>#DIV/0!</v>
      </c>
      <c r="O30" s="56" t="e">
        <f>O31/M31-1</f>
        <v>#DIV/0!</v>
      </c>
      <c r="P30" s="21"/>
      <c r="Q30" s="56" t="e">
        <f>Q31/P31-1</f>
        <v>#DIV/0!</v>
      </c>
      <c r="R30" s="56" t="e">
        <f>R31/P31-1</f>
        <v>#DIV/0!</v>
      </c>
      <c r="S30" s="56" t="e">
        <f>S31/P31-1</f>
        <v>#DIV/0!</v>
      </c>
    </row>
    <row r="31" spans="1:19" ht="12.65" customHeight="1">
      <c r="A31" s="3"/>
      <c r="B31" s="137"/>
      <c r="C31" s="38" t="s">
        <v>20</v>
      </c>
      <c r="D31" s="138" t="s">
        <v>37</v>
      </c>
      <c r="E31" s="138"/>
      <c r="F31" s="138"/>
      <c r="G31" s="67">
        <f>'ตารางที่ 3'!D18</f>
        <v>0</v>
      </c>
      <c r="H31" s="69">
        <f>'ตารางที่ 3'!D18-'ตารางที่ 3'!D7+'ตารางที่ 3'!E7</f>
        <v>0</v>
      </c>
      <c r="I31" s="69">
        <f>'ตารางที่ 3'!D18-'ตารางที่ 3'!D8+'ตารางที่ 3'!E8</f>
        <v>0</v>
      </c>
      <c r="J31" s="69">
        <f>'ตารางที่ 3'!D18-'ตารางที่ 3'!D9+'ตารางที่ 3'!E9</f>
        <v>0</v>
      </c>
      <c r="K31" s="69">
        <f>'ตารางที่ 3'!D18-'ตารางที่ 3'!D10+'ตารางที่ 3'!E10</f>
        <v>0</v>
      </c>
      <c r="L31" s="69">
        <f>'ตารางที่ 3'!D18-'ตารางที่ 3'!D11+'ตารางที่ 3'!E11</f>
        <v>0</v>
      </c>
      <c r="M31" s="69">
        <f>'ตารางที่ 3'!D18-'ตารางที่ 3'!D12+'ตารางที่ 3'!E12</f>
        <v>0</v>
      </c>
      <c r="N31" s="69">
        <f>'ตารางที่ 3'!D18-'ตารางที่ 3'!D13+'ตารางที่ 3'!E13</f>
        <v>0</v>
      </c>
      <c r="O31" s="69">
        <f>'ตารางที่ 3'!D18-'ตารางที่ 3'!D14+'ตารางที่ 3'!E14</f>
        <v>0</v>
      </c>
      <c r="P31" s="69">
        <f>'ตารางที่ 3'!D18-'ตารางที่ 3'!D15+'ตารางที่ 3'!E15</f>
        <v>0</v>
      </c>
      <c r="Q31" s="69">
        <f>'ตารางที่ 3'!D18-'ตารางที่ 3'!D16+'ตารางที่ 3'!E16</f>
        <v>0</v>
      </c>
      <c r="R31" s="69">
        <f>'ตารางที่ 3'!D18-'ตารางที่ 3'!D17+'ตารางที่ 3'!E17</f>
        <v>0</v>
      </c>
      <c r="S31" s="69">
        <f>'ตารางที่ 3'!E18</f>
        <v>0</v>
      </c>
    </row>
    <row r="32" spans="1:19" ht="12.5">
      <c r="A32" s="3"/>
      <c r="B32" s="20"/>
      <c r="C32" s="22"/>
      <c r="D32" s="22"/>
      <c r="E32" s="22"/>
      <c r="F32" s="22"/>
      <c r="G32" s="32"/>
      <c r="H32" s="57"/>
      <c r="I32" s="57"/>
      <c r="J32" s="32"/>
      <c r="K32" s="57"/>
      <c r="L32" s="57"/>
      <c r="M32" s="32"/>
      <c r="N32" s="57"/>
      <c r="O32" s="57"/>
      <c r="P32" s="32"/>
      <c r="Q32" s="57"/>
      <c r="R32" s="57"/>
      <c r="S32" s="32"/>
    </row>
    <row r="33" spans="1:16" ht="13">
      <c r="A33" s="3"/>
      <c r="B33" s="18"/>
      <c r="C33" s="3"/>
      <c r="D33" s="3"/>
      <c r="E33" s="3"/>
      <c r="F33" s="3"/>
      <c r="G33" s="3"/>
      <c r="H33" s="52"/>
      <c r="I33" s="52"/>
      <c r="J33" s="52"/>
      <c r="K33" s="52"/>
      <c r="L33" s="52"/>
      <c r="M33" s="52"/>
    </row>
    <row r="34" spans="1:16" ht="13">
      <c r="B34" s="49" t="s">
        <v>0</v>
      </c>
      <c r="C34" s="16"/>
      <c r="D34" s="13"/>
      <c r="E34" s="13"/>
      <c r="F34" s="13"/>
      <c r="G34" s="50"/>
      <c r="H34" s="13"/>
      <c r="I34" s="16"/>
      <c r="J34" s="16"/>
      <c r="K34" s="13"/>
      <c r="L34" s="51"/>
      <c r="M34" s="16"/>
      <c r="N34" s="16"/>
      <c r="O34" s="13"/>
      <c r="P34" s="13"/>
    </row>
    <row r="35" spans="1:16" ht="12.5">
      <c r="A35" s="101"/>
      <c r="B35" s="102" t="s">
        <v>78</v>
      </c>
      <c r="C35" s="103"/>
      <c r="D35" s="101"/>
      <c r="E35" s="101"/>
      <c r="F35" s="101"/>
      <c r="G35" s="104"/>
      <c r="H35" s="101"/>
      <c r="I35" s="101"/>
      <c r="J35" s="101"/>
      <c r="K35" s="101"/>
      <c r="L35" s="101"/>
    </row>
    <row r="36" spans="1:16" ht="13">
      <c r="A36" s="101"/>
      <c r="B36" s="102" t="s">
        <v>79</v>
      </c>
      <c r="C36" s="103"/>
      <c r="D36" s="101"/>
      <c r="E36" s="101"/>
      <c r="F36" s="101"/>
      <c r="G36" s="105"/>
      <c r="H36" s="106"/>
      <c r="I36" s="101"/>
      <c r="J36" s="101"/>
      <c r="K36" s="101"/>
      <c r="L36" s="101"/>
    </row>
    <row r="37" spans="1:16" ht="12.5">
      <c r="A37" s="101"/>
      <c r="C37" s="103" t="s">
        <v>80</v>
      </c>
      <c r="D37" s="103"/>
      <c r="E37" s="101"/>
      <c r="F37" s="101"/>
      <c r="G37" s="104"/>
      <c r="H37" s="101"/>
      <c r="I37" s="101"/>
      <c r="J37" s="101"/>
      <c r="K37" s="101"/>
      <c r="L37" s="101"/>
    </row>
    <row r="38" spans="1:16" ht="12.5">
      <c r="A38" s="101"/>
      <c r="C38" s="103" t="s">
        <v>81</v>
      </c>
      <c r="D38" s="103"/>
      <c r="E38" s="101"/>
      <c r="F38" s="101"/>
      <c r="G38" s="104"/>
      <c r="H38" s="101"/>
      <c r="I38" s="101"/>
      <c r="J38" s="101"/>
      <c r="K38" s="101"/>
      <c r="L38" s="103"/>
    </row>
    <row r="39" spans="1:16" ht="12.5">
      <c r="A39" s="101"/>
      <c r="B39" s="58"/>
      <c r="C39" s="52" t="s">
        <v>82</v>
      </c>
      <c r="D39" s="108"/>
      <c r="E39" s="109"/>
      <c r="F39" s="109"/>
      <c r="G39" s="110"/>
      <c r="H39" s="109"/>
      <c r="I39" s="101"/>
      <c r="J39" s="101"/>
      <c r="K39" s="101"/>
      <c r="L39" s="103"/>
    </row>
    <row r="40" spans="1:16" ht="12.5">
      <c r="A40" s="107"/>
      <c r="B40" s="58"/>
      <c r="C40" s="52" t="s">
        <v>90</v>
      </c>
      <c r="D40" s="108"/>
      <c r="E40" s="109"/>
      <c r="F40" s="109"/>
      <c r="G40" s="111"/>
      <c r="H40" s="111"/>
      <c r="I40" s="103"/>
      <c r="J40" s="103"/>
      <c r="K40" s="103"/>
      <c r="L40" s="103"/>
    </row>
    <row r="41" spans="1:16" ht="12.5">
      <c r="A41" s="3"/>
      <c r="B41" s="58"/>
      <c r="C41" s="4"/>
      <c r="D41" s="4"/>
      <c r="E41" s="3"/>
      <c r="F41" s="3"/>
      <c r="G41" s="3"/>
      <c r="H41" s="3"/>
      <c r="I41" s="52"/>
      <c r="J41" s="52"/>
      <c r="K41" s="52"/>
      <c r="L41" s="52"/>
      <c r="M41" s="52"/>
      <c r="N41" s="52"/>
      <c r="O41" s="52"/>
      <c r="P41" s="52"/>
    </row>
    <row r="42" spans="1:16" ht="12.5">
      <c r="A42" s="3"/>
      <c r="B42" s="97" t="s">
        <v>72</v>
      </c>
      <c r="C42" s="97"/>
      <c r="D42" s="4"/>
      <c r="E42" s="3"/>
      <c r="F42" s="3"/>
      <c r="G42" s="3"/>
      <c r="H42" s="3"/>
      <c r="I42" s="52"/>
      <c r="J42" s="52"/>
      <c r="K42" s="52"/>
      <c r="L42" s="52"/>
      <c r="M42" s="52"/>
      <c r="N42" s="52"/>
      <c r="O42" s="52"/>
      <c r="P42" s="52"/>
    </row>
    <row r="43" spans="1:16" ht="13">
      <c r="A43" s="3"/>
      <c r="B43" s="131"/>
      <c r="C43" s="132"/>
      <c r="D43" s="99" t="s">
        <v>73</v>
      </c>
      <c r="E43" s="99" t="s">
        <v>74</v>
      </c>
      <c r="F43" s="3"/>
      <c r="G43" s="3"/>
      <c r="H43" s="3"/>
      <c r="I43" s="52"/>
      <c r="J43" s="52"/>
      <c r="K43" s="52"/>
      <c r="L43" s="52"/>
      <c r="M43" s="52"/>
      <c r="N43" s="52"/>
      <c r="O43" s="52"/>
      <c r="P43" s="52"/>
    </row>
    <row r="44" spans="1:16" ht="12.5">
      <c r="A44" s="3"/>
      <c r="B44" s="130" t="s">
        <v>73</v>
      </c>
      <c r="C44" s="130"/>
      <c r="D44" s="98">
        <v>1</v>
      </c>
      <c r="E44" s="98">
        <v>0.25</v>
      </c>
      <c r="F44" s="3"/>
      <c r="G44" s="3"/>
      <c r="H44" s="3"/>
      <c r="I44" s="5"/>
      <c r="J44" s="5"/>
      <c r="K44" s="5"/>
      <c r="L44" s="5"/>
      <c r="M44" s="5"/>
      <c r="N44" s="5"/>
      <c r="O44" s="5"/>
      <c r="P44" s="5"/>
    </row>
    <row r="45" spans="1:16" ht="12.5">
      <c r="A45" s="3"/>
      <c r="B45" s="130" t="s">
        <v>74</v>
      </c>
      <c r="C45" s="130"/>
      <c r="D45" s="98">
        <v>0.25</v>
      </c>
      <c r="E45" s="98">
        <v>1</v>
      </c>
      <c r="F45" s="3"/>
      <c r="G45" s="3"/>
      <c r="H45" s="3"/>
      <c r="I45" s="5"/>
      <c r="J45" s="5"/>
      <c r="K45" s="5"/>
      <c r="L45" s="5"/>
      <c r="M45" s="5"/>
      <c r="N45" s="5"/>
      <c r="O45" s="5"/>
      <c r="P45" s="5"/>
    </row>
    <row r="46" spans="1:16" ht="12.5">
      <c r="A46" s="52"/>
      <c r="B46" s="3"/>
      <c r="C46" s="16"/>
      <c r="D46" s="16"/>
      <c r="E46" s="16"/>
      <c r="F46" s="16"/>
      <c r="G46" s="16"/>
      <c r="H46" s="16"/>
      <c r="I46" s="52"/>
      <c r="J46" s="52"/>
      <c r="K46" s="52"/>
      <c r="L46" s="52"/>
      <c r="M46" s="52"/>
      <c r="N46" s="52"/>
      <c r="O46" s="52"/>
      <c r="P46" s="52"/>
    </row>
    <row r="47" spans="1:16" ht="12.5">
      <c r="A47" s="52"/>
      <c r="B47" s="52"/>
      <c r="C47" s="3"/>
      <c r="D47" s="4"/>
      <c r="E47" s="3"/>
      <c r="F47" s="3"/>
      <c r="G47" s="3"/>
      <c r="H47" s="52"/>
      <c r="I47" s="52"/>
      <c r="J47" s="52"/>
      <c r="K47" s="52"/>
      <c r="L47" s="52"/>
      <c r="M47" s="52"/>
      <c r="N47" s="52"/>
      <c r="O47" s="52"/>
      <c r="P47" s="52"/>
    </row>
    <row r="48" spans="1:16" ht="12.5">
      <c r="A48" s="52"/>
      <c r="B48" s="52"/>
      <c r="C48" s="52"/>
      <c r="D48" s="52"/>
      <c r="E48" s="6"/>
      <c r="F48" s="6"/>
      <c r="G48" s="6"/>
      <c r="H48" s="52"/>
      <c r="I48" s="52"/>
      <c r="J48" s="52"/>
      <c r="K48" s="52"/>
      <c r="L48" s="52"/>
      <c r="M48" s="52"/>
      <c r="N48" s="52"/>
      <c r="O48" s="52"/>
      <c r="P48" s="52"/>
    </row>
    <row r="49" spans="1:16" ht="12.5">
      <c r="A49" s="52"/>
      <c r="B49" s="52"/>
      <c r="C49" s="52"/>
      <c r="D49" s="52"/>
      <c r="E49" s="6"/>
      <c r="F49" s="6"/>
      <c r="G49" s="6"/>
      <c r="H49" s="52"/>
      <c r="I49" s="52"/>
      <c r="J49" s="52"/>
      <c r="K49" s="52"/>
      <c r="L49" s="52"/>
      <c r="M49" s="52"/>
      <c r="N49" s="52"/>
      <c r="O49" s="52"/>
      <c r="P49" s="52"/>
    </row>
    <row r="50" spans="1:16" ht="13">
      <c r="A50" s="1"/>
      <c r="B50" s="7"/>
      <c r="C50" s="7"/>
      <c r="D50" s="1"/>
      <c r="E50" s="8"/>
      <c r="F50" s="8"/>
      <c r="G50" s="8"/>
      <c r="H50" s="8"/>
      <c r="I50" s="52"/>
      <c r="J50" s="52"/>
      <c r="K50" s="52"/>
      <c r="L50" s="52"/>
      <c r="M50" s="52"/>
      <c r="N50" s="52"/>
      <c r="O50" s="52"/>
      <c r="P50" s="52"/>
    </row>
    <row r="51" spans="1:16" ht="13">
      <c r="A51" s="1"/>
      <c r="B51" s="7"/>
      <c r="C51" s="7"/>
      <c r="D51" s="1"/>
      <c r="E51" s="9"/>
      <c r="F51" s="9"/>
      <c r="G51" s="9"/>
      <c r="H51" s="9"/>
      <c r="I51" s="52"/>
      <c r="J51" s="52"/>
      <c r="K51" s="52"/>
      <c r="L51" s="52"/>
      <c r="M51" s="52"/>
      <c r="N51" s="52"/>
      <c r="O51" s="52"/>
      <c r="P51" s="52"/>
    </row>
    <row r="52" spans="1:16" ht="12.5">
      <c r="B52" s="9"/>
      <c r="C52" s="10"/>
      <c r="D52" s="1"/>
      <c r="E52" s="11"/>
      <c r="F52" s="11"/>
      <c r="G52" s="11"/>
      <c r="H52" s="9"/>
    </row>
    <row r="53" spans="1:16" ht="12.5">
      <c r="B53" s="9"/>
      <c r="C53" s="10"/>
      <c r="D53" s="1"/>
      <c r="E53" s="11"/>
      <c r="F53" s="11"/>
      <c r="G53" s="11"/>
      <c r="H53" s="9"/>
    </row>
    <row r="54" spans="1:16" ht="12.5">
      <c r="B54" s="9"/>
      <c r="C54" s="10"/>
      <c r="D54" s="1"/>
      <c r="E54" s="11"/>
      <c r="F54" s="11"/>
      <c r="G54" s="11"/>
      <c r="H54" s="9"/>
    </row>
    <row r="55" spans="1:16" ht="12.5">
      <c r="B55" s="9"/>
      <c r="C55" s="10"/>
      <c r="D55" s="1"/>
      <c r="E55" s="11"/>
      <c r="F55" s="11"/>
      <c r="G55" s="11"/>
      <c r="H55" s="9"/>
    </row>
    <row r="56" spans="1:16" ht="12.5">
      <c r="B56" s="9"/>
      <c r="C56" s="10"/>
      <c r="D56" s="1"/>
      <c r="E56" s="11"/>
      <c r="F56" s="11"/>
      <c r="G56" s="11"/>
      <c r="H56" s="9"/>
    </row>
    <row r="57" spans="1:16" ht="12.5">
      <c r="B57" s="1"/>
      <c r="C57" s="1"/>
      <c r="D57" s="1"/>
      <c r="E57" s="11"/>
      <c r="F57" s="11"/>
      <c r="G57" s="11"/>
      <c r="H57" s="9"/>
    </row>
    <row r="58" spans="1:16" ht="12.5">
      <c r="B58" s="1"/>
      <c r="C58" s="1"/>
      <c r="D58" s="1"/>
      <c r="E58" s="11"/>
      <c r="F58" s="11"/>
      <c r="G58" s="11"/>
      <c r="H58" s="9"/>
    </row>
    <row r="59" spans="1:16" ht="12.5">
      <c r="B59" s="1"/>
      <c r="C59" s="1"/>
      <c r="D59" s="1"/>
      <c r="E59" s="11"/>
      <c r="F59" s="11"/>
      <c r="G59" s="11"/>
      <c r="H59" s="9"/>
    </row>
    <row r="60" spans="1:16" ht="12.5">
      <c r="B60" s="1"/>
      <c r="C60" s="1"/>
      <c r="D60" s="1"/>
      <c r="E60" s="11"/>
      <c r="F60" s="11"/>
      <c r="G60" s="11"/>
      <c r="H60" s="9"/>
    </row>
    <row r="61" spans="1:16" ht="12.5">
      <c r="B61" s="1"/>
      <c r="C61" s="1"/>
      <c r="D61" s="1"/>
      <c r="E61" s="11"/>
      <c r="F61" s="11"/>
      <c r="G61" s="11"/>
      <c r="H61" s="9"/>
    </row>
    <row r="62" spans="1:16" ht="12.5">
      <c r="B62" s="1"/>
      <c r="C62" s="1"/>
      <c r="D62" s="1"/>
      <c r="E62" s="11"/>
      <c r="F62" s="11"/>
      <c r="G62" s="11"/>
      <c r="H62" s="9"/>
    </row>
    <row r="63" spans="1:16" ht="12.5">
      <c r="B63" s="1"/>
      <c r="C63" s="1"/>
      <c r="D63" s="1"/>
      <c r="E63" s="11"/>
      <c r="F63" s="11"/>
      <c r="G63" s="11"/>
      <c r="H63" s="9"/>
    </row>
    <row r="64" spans="1:16" ht="12.5">
      <c r="B64" s="1"/>
      <c r="C64" s="1"/>
      <c r="D64" s="1"/>
      <c r="E64" s="11"/>
      <c r="F64" s="11"/>
      <c r="G64" s="11"/>
      <c r="H64" s="9"/>
    </row>
    <row r="65" spans="2:8" ht="12.5">
      <c r="B65" s="1"/>
      <c r="C65" s="1"/>
      <c r="D65" s="1"/>
      <c r="E65" s="11"/>
      <c r="F65" s="11"/>
      <c r="G65" s="11"/>
      <c r="H65" s="9"/>
    </row>
    <row r="66" spans="2:8" ht="12.5">
      <c r="B66" s="1"/>
      <c r="C66" s="1"/>
      <c r="D66" s="1"/>
      <c r="E66" s="11"/>
      <c r="F66" s="11"/>
      <c r="G66" s="11"/>
      <c r="H66" s="9"/>
    </row>
    <row r="67" spans="2:8" ht="12.5">
      <c r="B67" s="1"/>
      <c r="C67" s="1"/>
      <c r="D67" s="1"/>
      <c r="E67" s="11"/>
      <c r="F67" s="11"/>
      <c r="G67" s="11"/>
      <c r="H67" s="9"/>
    </row>
    <row r="68" spans="2:8" ht="12.5">
      <c r="E68" s="11"/>
      <c r="F68" s="11"/>
      <c r="G68" s="11"/>
      <c r="H68" s="9"/>
    </row>
    <row r="69" spans="2:8" ht="12.5">
      <c r="E69" s="11"/>
      <c r="F69" s="11"/>
      <c r="G69" s="11"/>
      <c r="H69" s="9"/>
    </row>
    <row r="70" spans="2:8" ht="12.5">
      <c r="E70" s="11"/>
      <c r="F70" s="11"/>
      <c r="G70" s="11"/>
      <c r="H70" s="9"/>
    </row>
    <row r="71" spans="2:8" ht="12.5">
      <c r="E71" s="11"/>
      <c r="F71" s="11"/>
      <c r="G71" s="11"/>
      <c r="H71" s="9"/>
    </row>
    <row r="72" spans="2:8" ht="12.5">
      <c r="E72" s="11"/>
      <c r="F72" s="11"/>
      <c r="G72" s="11"/>
      <c r="H72" s="9"/>
    </row>
    <row r="73" spans="2:8" ht="12.5">
      <c r="E73" s="11"/>
      <c r="F73" s="11"/>
      <c r="G73" s="11"/>
      <c r="H73" s="9"/>
    </row>
    <row r="74" spans="2:8" ht="12.5">
      <c r="E74" s="11"/>
      <c r="F74" s="11"/>
      <c r="G74" s="11"/>
      <c r="H74" s="9"/>
    </row>
    <row r="75" spans="2:8" ht="12.5">
      <c r="E75" s="11"/>
      <c r="F75" s="11"/>
      <c r="G75" s="11"/>
      <c r="H75" s="9"/>
    </row>
    <row r="76" spans="2:8" ht="12.5">
      <c r="E76" s="11"/>
      <c r="F76" s="11"/>
      <c r="G76" s="11"/>
      <c r="H76" s="9"/>
    </row>
    <row r="77" spans="2:8" ht="12.5">
      <c r="E77" s="11"/>
      <c r="F77" s="11"/>
      <c r="G77" s="11"/>
      <c r="H77" s="9"/>
    </row>
    <row r="78" spans="2:8" ht="12.5">
      <c r="E78" s="11"/>
      <c r="F78" s="11"/>
      <c r="G78" s="11"/>
      <c r="H78" s="9"/>
    </row>
    <row r="79" spans="2:8" ht="12.5">
      <c r="E79" s="11"/>
      <c r="F79" s="11"/>
      <c r="G79" s="11"/>
      <c r="H79" s="9"/>
    </row>
    <row r="80" spans="2:8" ht="12.5">
      <c r="E80" s="11"/>
      <c r="F80" s="11"/>
      <c r="G80" s="11"/>
      <c r="H80" s="9"/>
    </row>
    <row r="81" spans="5:8" ht="12.5">
      <c r="E81" s="11"/>
      <c r="F81" s="11"/>
      <c r="G81" s="11"/>
      <c r="H81" s="9"/>
    </row>
    <row r="82" spans="5:8" ht="12.5">
      <c r="E82" s="11"/>
      <c r="F82" s="11"/>
      <c r="G82" s="11"/>
      <c r="H82" s="9"/>
    </row>
    <row r="83" spans="5:8" ht="12.5">
      <c r="E83" s="11"/>
      <c r="F83" s="11"/>
      <c r="G83" s="11"/>
      <c r="H83" s="9"/>
    </row>
    <row r="84" spans="5:8" ht="12.5">
      <c r="E84" s="11"/>
      <c r="F84" s="11"/>
      <c r="G84" s="11"/>
      <c r="H84" s="9"/>
    </row>
    <row r="85" spans="5:8" ht="12.5">
      <c r="E85" s="11"/>
      <c r="F85" s="11"/>
      <c r="G85" s="11"/>
      <c r="H85" s="9"/>
    </row>
    <row r="86" spans="5:8" ht="12.5">
      <c r="E86" s="11"/>
      <c r="F86" s="11"/>
      <c r="G86" s="11"/>
      <c r="H86" s="9"/>
    </row>
    <row r="87" spans="5:8" ht="12.5">
      <c r="E87" s="11"/>
      <c r="F87" s="11"/>
      <c r="G87" s="11"/>
      <c r="H87" s="9"/>
    </row>
    <row r="88" spans="5:8" ht="12.5">
      <c r="E88" s="11"/>
      <c r="F88" s="11"/>
      <c r="G88" s="11"/>
      <c r="H88" s="9"/>
    </row>
    <row r="89" spans="5:8" ht="12.5">
      <c r="E89" s="11"/>
      <c r="F89" s="11"/>
      <c r="G89" s="11"/>
      <c r="H89" s="9"/>
    </row>
    <row r="90" spans="5:8" ht="12.5">
      <c r="E90" s="11"/>
      <c r="F90" s="11"/>
      <c r="G90" s="11"/>
      <c r="H90" s="9"/>
    </row>
    <row r="91" spans="5:8" ht="12.5">
      <c r="E91" s="11"/>
      <c r="F91" s="11"/>
      <c r="G91" s="11"/>
      <c r="H91" s="9"/>
    </row>
    <row r="92" spans="5:8" ht="12.5">
      <c r="E92" s="11"/>
      <c r="F92" s="11"/>
      <c r="G92" s="11"/>
      <c r="H92" s="9"/>
    </row>
    <row r="93" spans="5:8" ht="12.5">
      <c r="E93" s="11"/>
      <c r="F93" s="11"/>
      <c r="G93" s="11"/>
      <c r="H93" s="9"/>
    </row>
    <row r="94" spans="5:8" ht="12.5">
      <c r="E94" s="11"/>
      <c r="F94" s="11"/>
      <c r="G94" s="11"/>
      <c r="H94" s="9"/>
    </row>
    <row r="95" spans="5:8" ht="12.5">
      <c r="E95" s="11"/>
      <c r="F95" s="11"/>
      <c r="G95" s="11"/>
      <c r="H95" s="9"/>
    </row>
    <row r="96" spans="5:8" ht="12.5">
      <c r="E96" s="11"/>
      <c r="F96" s="11"/>
      <c r="G96" s="11"/>
      <c r="H96" s="9"/>
    </row>
    <row r="97" spans="1:8" ht="12.5">
      <c r="E97" s="11"/>
      <c r="F97" s="11"/>
      <c r="G97" s="11"/>
      <c r="H97" s="9"/>
    </row>
    <row r="98" spans="1:8" ht="12.5">
      <c r="E98" s="11"/>
      <c r="F98" s="11"/>
      <c r="G98" s="11"/>
      <c r="H98" s="9"/>
    </row>
    <row r="99" spans="1:8" ht="12.5">
      <c r="E99" s="11"/>
      <c r="F99" s="11"/>
      <c r="G99" s="11"/>
      <c r="H99" s="9"/>
    </row>
    <row r="100" spans="1:8" ht="12.5">
      <c r="A100" s="1"/>
      <c r="B100" s="1"/>
      <c r="C100" s="1"/>
      <c r="D100" s="1"/>
      <c r="E100" s="11"/>
      <c r="F100" s="11"/>
      <c r="G100" s="11"/>
      <c r="H100" s="9"/>
    </row>
    <row r="101" spans="1:8" ht="12.5">
      <c r="A101" s="1"/>
      <c r="B101" s="1"/>
      <c r="C101" s="1"/>
      <c r="D101" s="1"/>
      <c r="E101" s="11"/>
      <c r="F101" s="11"/>
      <c r="G101" s="11"/>
      <c r="H101" s="9"/>
    </row>
    <row r="102" spans="1:8" ht="12.5">
      <c r="A102" s="1"/>
      <c r="B102" s="1"/>
      <c r="C102" s="1"/>
      <c r="D102" s="1"/>
      <c r="E102" s="11"/>
      <c r="F102" s="11"/>
      <c r="G102" s="11"/>
      <c r="H102" s="9"/>
    </row>
    <row r="103" spans="1:8" ht="12.5">
      <c r="A103" s="1"/>
      <c r="B103" s="1"/>
      <c r="C103" s="1"/>
      <c r="D103" s="1"/>
      <c r="E103" s="11"/>
      <c r="F103" s="11"/>
      <c r="G103" s="11"/>
      <c r="H103" s="9"/>
    </row>
    <row r="104" spans="1:8" ht="12.5">
      <c r="A104" s="1"/>
      <c r="B104" s="1"/>
      <c r="C104" s="1"/>
      <c r="D104" s="1"/>
      <c r="E104" s="12"/>
      <c r="F104" s="12"/>
      <c r="G104" s="12"/>
      <c r="H104" s="1"/>
    </row>
    <row r="105" spans="1:8" ht="12.5">
      <c r="A105" s="1"/>
      <c r="B105" s="1"/>
      <c r="C105" s="1"/>
      <c r="D105" s="1"/>
      <c r="E105" s="12"/>
      <c r="F105" s="12"/>
      <c r="G105" s="12"/>
      <c r="H105" s="1"/>
    </row>
    <row r="106" spans="1:8" ht="12.5">
      <c r="A106" s="1"/>
      <c r="B106" s="1"/>
      <c r="C106" s="1"/>
      <c r="D106" s="1"/>
      <c r="E106" s="12"/>
      <c r="F106" s="12"/>
      <c r="G106" s="12"/>
      <c r="H106" s="1"/>
    </row>
    <row r="107" spans="1:8" ht="12.5">
      <c r="A107" s="1"/>
      <c r="B107" s="1"/>
      <c r="C107" s="1"/>
      <c r="D107" s="1"/>
      <c r="E107" s="12"/>
      <c r="F107" s="12"/>
      <c r="G107" s="12"/>
      <c r="H107" s="1"/>
    </row>
    <row r="108" spans="1:8" ht="12.5">
      <c r="A108" s="1"/>
      <c r="B108" s="1"/>
      <c r="C108" s="1"/>
      <c r="D108" s="1"/>
      <c r="E108" s="12"/>
      <c r="F108" s="12"/>
      <c r="G108" s="12"/>
      <c r="H108" s="1"/>
    </row>
    <row r="109" spans="1:8" ht="12.5">
      <c r="A109" s="1"/>
      <c r="B109" s="1"/>
      <c r="C109" s="1"/>
      <c r="D109" s="1"/>
      <c r="E109" s="12"/>
      <c r="F109" s="12"/>
      <c r="G109" s="12"/>
      <c r="H109" s="1"/>
    </row>
    <row r="110" spans="1:8" ht="12.5">
      <c r="A110" s="1"/>
      <c r="B110" s="1"/>
      <c r="C110" s="1"/>
      <c r="D110" s="1"/>
      <c r="E110" s="12"/>
      <c r="F110" s="12"/>
      <c r="G110" s="12"/>
      <c r="H110" s="1"/>
    </row>
    <row r="111" spans="1:8" ht="12.5">
      <c r="A111" s="1"/>
      <c r="B111" s="1"/>
      <c r="C111" s="1"/>
      <c r="D111" s="1"/>
      <c r="E111" s="12"/>
      <c r="F111" s="12"/>
      <c r="G111" s="12"/>
      <c r="H111" s="1"/>
    </row>
    <row r="112" spans="1:8" ht="12.5">
      <c r="A112" s="1"/>
      <c r="B112" s="1"/>
      <c r="C112" s="1"/>
      <c r="D112" s="1"/>
      <c r="E112" s="12"/>
      <c r="F112" s="12"/>
      <c r="G112" s="12"/>
      <c r="H112" s="1"/>
    </row>
    <row r="113" spans="1:8" ht="12.5">
      <c r="A113" s="1"/>
      <c r="B113" s="1"/>
      <c r="C113" s="1"/>
      <c r="D113" s="1"/>
      <c r="E113" s="12"/>
      <c r="F113" s="12"/>
      <c r="G113" s="12"/>
      <c r="H113" s="1"/>
    </row>
    <row r="114" spans="1:8" ht="12.5">
      <c r="A114" s="1"/>
      <c r="B114" s="1"/>
      <c r="C114" s="1"/>
      <c r="D114" s="1"/>
      <c r="E114" s="12"/>
      <c r="F114" s="12"/>
      <c r="G114" s="12"/>
      <c r="H114" s="1"/>
    </row>
    <row r="115" spans="1:8" ht="12.5">
      <c r="A115" s="1"/>
      <c r="B115" s="1"/>
      <c r="C115" s="1"/>
      <c r="D115" s="1"/>
      <c r="E115" s="12"/>
      <c r="F115" s="12"/>
      <c r="G115" s="12"/>
      <c r="H115" s="1"/>
    </row>
    <row r="116" spans="1:8" ht="12.5">
      <c r="A116" s="1"/>
      <c r="B116" s="1"/>
      <c r="C116" s="1"/>
      <c r="D116" s="1"/>
      <c r="E116" s="1"/>
      <c r="F116" s="1"/>
      <c r="G116" s="1"/>
      <c r="H116" s="1"/>
    </row>
  </sheetData>
  <sheetProtection algorithmName="SHA-512" hashValue="fum9cnqUXSGNfSUouhuu4Jb08MLaKsdyRmLhlKlJ4X1z7OWOPLMfpWWsSamaBJvWXmfKGPVrTiwnMk/Q0l3Ewg==" saltValue="LIQt1Q9zgCAc5ZHwybnXbA==" spinCount="100000" sheet="1" formatCells="0" formatColumns="0" formatRows="0"/>
  <mergeCells count="29">
    <mergeCell ref="G3:J3"/>
    <mergeCell ref="G4:J4"/>
    <mergeCell ref="C12:F12"/>
    <mergeCell ref="C18:F18"/>
    <mergeCell ref="C20:F20"/>
    <mergeCell ref="C8:F8"/>
    <mergeCell ref="C9:F9"/>
    <mergeCell ref="C10:F10"/>
    <mergeCell ref="C11:F11"/>
    <mergeCell ref="C16:F16"/>
    <mergeCell ref="C17:F17"/>
    <mergeCell ref="C13:F13"/>
    <mergeCell ref="C15:F15"/>
    <mergeCell ref="C14:F14"/>
    <mergeCell ref="C19:F19"/>
    <mergeCell ref="B45:C45"/>
    <mergeCell ref="B43:C43"/>
    <mergeCell ref="B44:C44"/>
    <mergeCell ref="C21:F21"/>
    <mergeCell ref="C26:F26"/>
    <mergeCell ref="B30:B31"/>
    <mergeCell ref="D31:F31"/>
    <mergeCell ref="C25:F25"/>
    <mergeCell ref="B26:B27"/>
    <mergeCell ref="B28:B29"/>
    <mergeCell ref="C30:F30"/>
    <mergeCell ref="C28:F28"/>
    <mergeCell ref="D27:F27"/>
    <mergeCell ref="D29:F29"/>
  </mergeCells>
  <pageMargins left="0.25" right="0.25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2:L23"/>
  <sheetViews>
    <sheetView showGridLines="0" workbookViewId="0"/>
  </sheetViews>
  <sheetFormatPr defaultColWidth="9.09765625" defaultRowHeight="12.5"/>
  <cols>
    <col min="1" max="1" width="9.09765625" style="60"/>
    <col min="2" max="2" width="8.69921875" style="60" customWidth="1"/>
    <col min="3" max="3" width="25.59765625" style="60" bestFit="1" customWidth="1"/>
    <col min="4" max="5" width="25.69921875" style="60" customWidth="1"/>
    <col min="6" max="16384" width="9.09765625" style="60"/>
  </cols>
  <sheetData>
    <row r="2" spans="1:12" customFormat="1">
      <c r="A2" s="3"/>
      <c r="C2" s="90" t="s">
        <v>89</v>
      </c>
      <c r="E2" s="152">
        <f>'ตารางที่ 1, 2'!G3</f>
        <v>0</v>
      </c>
      <c r="F2" s="153"/>
      <c r="G2" s="154"/>
      <c r="H2" s="59"/>
      <c r="I2" s="59"/>
      <c r="J2" s="59"/>
      <c r="K2" s="52"/>
      <c r="L2" s="52"/>
    </row>
    <row r="3" spans="1:12" customFormat="1">
      <c r="A3" s="3"/>
      <c r="C3" s="91" t="s">
        <v>54</v>
      </c>
      <c r="E3" s="152">
        <f>'ตารางที่ 1, 2'!G4</f>
        <v>0</v>
      </c>
      <c r="F3" s="153"/>
      <c r="G3" s="154"/>
      <c r="H3" s="59"/>
      <c r="I3" s="59"/>
      <c r="J3" s="59"/>
      <c r="K3" s="52"/>
      <c r="L3" s="52"/>
    </row>
    <row r="4" spans="1:12" customFormat="1">
      <c r="A4" s="3"/>
      <c r="C4" s="13"/>
      <c r="E4" s="15"/>
      <c r="G4" s="53"/>
      <c r="H4" s="53"/>
      <c r="I4" s="53"/>
      <c r="J4" s="53"/>
      <c r="K4" s="52"/>
      <c r="L4" s="52"/>
    </row>
    <row r="5" spans="1:12" ht="13">
      <c r="B5" s="39" t="s">
        <v>23</v>
      </c>
    </row>
    <row r="6" spans="1:12" ht="13">
      <c r="B6" s="61" t="s">
        <v>17</v>
      </c>
      <c r="C6" s="61" t="s">
        <v>24</v>
      </c>
      <c r="D6" s="61" t="s">
        <v>30</v>
      </c>
      <c r="E6" s="61" t="s">
        <v>31</v>
      </c>
    </row>
    <row r="7" spans="1:12">
      <c r="B7" s="62">
        <v>1</v>
      </c>
      <c r="C7" s="63" t="s">
        <v>7</v>
      </c>
      <c r="D7" s="79"/>
      <c r="E7" s="80"/>
    </row>
    <row r="8" spans="1:12">
      <c r="B8" s="62">
        <v>2</v>
      </c>
      <c r="C8" s="63" t="s">
        <v>25</v>
      </c>
      <c r="D8" s="79"/>
      <c r="E8" s="80"/>
    </row>
    <row r="9" spans="1:12">
      <c r="B9" s="62">
        <v>3</v>
      </c>
      <c r="C9" s="63" t="s">
        <v>8</v>
      </c>
      <c r="D9" s="79"/>
      <c r="E9" s="80"/>
    </row>
    <row r="10" spans="1:12">
      <c r="B10" s="62">
        <v>4</v>
      </c>
      <c r="C10" s="63" t="s">
        <v>9</v>
      </c>
      <c r="D10" s="79"/>
      <c r="E10" s="80"/>
    </row>
    <row r="11" spans="1:12">
      <c r="B11" s="62">
        <v>5</v>
      </c>
      <c r="C11" s="63" t="s">
        <v>10</v>
      </c>
      <c r="D11" s="79"/>
      <c r="E11" s="80"/>
    </row>
    <row r="12" spans="1:12">
      <c r="B12" s="62">
        <v>6</v>
      </c>
      <c r="C12" s="63" t="s">
        <v>11</v>
      </c>
      <c r="D12" s="79"/>
      <c r="E12" s="80"/>
    </row>
    <row r="13" spans="1:12">
      <c r="B13" s="62">
        <v>7</v>
      </c>
      <c r="C13" s="63" t="s">
        <v>12</v>
      </c>
      <c r="D13" s="79"/>
      <c r="E13" s="80"/>
    </row>
    <row r="14" spans="1:12">
      <c r="B14" s="62">
        <v>8</v>
      </c>
      <c r="C14" s="63" t="s">
        <v>13</v>
      </c>
      <c r="D14" s="79"/>
      <c r="E14" s="80"/>
    </row>
    <row r="15" spans="1:12">
      <c r="B15" s="62">
        <v>9</v>
      </c>
      <c r="C15" s="63" t="s">
        <v>14</v>
      </c>
      <c r="D15" s="79"/>
      <c r="E15" s="80"/>
    </row>
    <row r="16" spans="1:12">
      <c r="B16" s="62">
        <v>10</v>
      </c>
      <c r="C16" s="63" t="s">
        <v>15</v>
      </c>
      <c r="D16" s="79"/>
      <c r="E16" s="80"/>
    </row>
    <row r="17" spans="2:5">
      <c r="B17" s="62">
        <v>11</v>
      </c>
      <c r="C17" s="63" t="s">
        <v>16</v>
      </c>
      <c r="D17" s="79"/>
      <c r="E17" s="80"/>
    </row>
    <row r="18" spans="2:5">
      <c r="B18" s="62">
        <v>12</v>
      </c>
      <c r="C18" s="63" t="s">
        <v>18</v>
      </c>
      <c r="D18" s="79"/>
      <c r="E18" s="80"/>
    </row>
    <row r="21" spans="2:5">
      <c r="D21" s="64"/>
    </row>
    <row r="23" spans="2:5">
      <c r="D23" s="64"/>
    </row>
  </sheetData>
  <sheetProtection algorithmName="SHA-512" hashValue="3lzm0DWl2riSdNzLeIJuhFOcawrAZW0ePQgluOhxEYGqO0eGTQU76sHkirJ9w32KWzdarvIMG01aLUmG1XOCFg==" saltValue="zdBBnMbB5Oartfq/srAcTQ==" spinCount="100000" sheet="1" formatCells="0" formatColumns="0" formatRows="0"/>
  <mergeCells count="2">
    <mergeCell ref="E2:G2"/>
    <mergeCell ref="E3:G3"/>
  </mergeCells>
  <pageMargins left="0.23622047244094491" right="0.23622047244094491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2:BK114"/>
  <sheetViews>
    <sheetView showGridLines="0" workbookViewId="0">
      <pane ySplit="9" topLeftCell="A10" activePane="bottomLeft" state="frozen"/>
      <selection pane="bottomLeft" activeCell="A10" sqref="A10"/>
    </sheetView>
  </sheetViews>
  <sheetFormatPr defaultColWidth="10.296875" defaultRowHeight="11.5"/>
  <cols>
    <col min="2" max="3" width="8.8984375" customWidth="1"/>
    <col min="4" max="5" width="9.8984375" customWidth="1"/>
    <col min="6" max="6" width="18.69921875" bestFit="1" customWidth="1"/>
    <col min="7" max="7" width="26.09765625" customWidth="1"/>
    <col min="8" max="8" width="18.69921875" bestFit="1" customWidth="1"/>
    <col min="9" max="9" width="18.296875" bestFit="1" customWidth="1"/>
    <col min="10" max="11" width="10.8984375" customWidth="1"/>
    <col min="12" max="12" width="18.69921875" bestFit="1" customWidth="1"/>
    <col min="13" max="13" width="18.296875" bestFit="1" customWidth="1"/>
    <col min="16" max="16" width="18.69921875" bestFit="1" customWidth="1"/>
    <col min="17" max="17" width="18.296875" bestFit="1" customWidth="1"/>
    <col min="18" max="19" width="7.8984375" customWidth="1"/>
    <col min="20" max="20" width="18.69921875" bestFit="1" customWidth="1"/>
    <col min="21" max="21" width="26.09765625" customWidth="1"/>
    <col min="22" max="22" width="18.69921875" bestFit="1" customWidth="1"/>
    <col min="23" max="23" width="18.296875" bestFit="1" customWidth="1"/>
    <col min="24" max="24" width="7.8984375" bestFit="1" customWidth="1"/>
    <col min="25" max="25" width="7.8984375" customWidth="1"/>
    <col min="26" max="26" width="18.69921875" bestFit="1" customWidth="1"/>
    <col min="27" max="27" width="18.296875" bestFit="1" customWidth="1"/>
    <col min="28" max="28" width="7.8984375" bestFit="1" customWidth="1"/>
    <col min="29" max="29" width="7.8984375" customWidth="1"/>
    <col min="30" max="30" width="18.69921875" bestFit="1" customWidth="1"/>
    <col min="31" max="31" width="18.296875" customWidth="1"/>
    <col min="32" max="32" width="7.8984375" bestFit="1" customWidth="1"/>
    <col min="33" max="33" width="7.8984375" customWidth="1"/>
    <col min="34" max="34" width="18.69921875" bestFit="1" customWidth="1"/>
    <col min="35" max="35" width="24.69921875" customWidth="1"/>
    <col min="36" max="36" width="18.69921875" bestFit="1" customWidth="1"/>
    <col min="37" max="37" width="18.296875" bestFit="1" customWidth="1"/>
    <col min="40" max="40" width="18.69921875" bestFit="1" customWidth="1"/>
    <col min="41" max="41" width="18.296875" bestFit="1" customWidth="1"/>
    <col min="42" max="43" width="10.296875" customWidth="1"/>
    <col min="44" max="44" width="16.3984375" customWidth="1"/>
    <col min="45" max="45" width="15.69921875" customWidth="1"/>
    <col min="46" max="47" width="10.296875" customWidth="1"/>
    <col min="48" max="48" width="23.8984375" customWidth="1"/>
    <col min="49" max="49" width="24.59765625" customWidth="1"/>
    <col min="50" max="50" width="16.3984375" customWidth="1"/>
    <col min="51" max="51" width="15.69921875" customWidth="1"/>
    <col min="52" max="53" width="10.296875" customWidth="1"/>
    <col min="54" max="54" width="16.3984375" customWidth="1"/>
    <col min="55" max="55" width="15.69921875" customWidth="1"/>
    <col min="56" max="57" width="10.296875" customWidth="1"/>
    <col min="58" max="58" width="16.3984375" customWidth="1"/>
    <col min="59" max="59" width="15.69921875" customWidth="1"/>
    <col min="60" max="61" width="10.296875" customWidth="1"/>
    <col min="62" max="63" width="15.69921875" customWidth="1"/>
  </cols>
  <sheetData>
    <row r="2" spans="2:63" ht="12.5">
      <c r="B2" s="3"/>
      <c r="D2" s="90" t="s">
        <v>89</v>
      </c>
      <c r="E2" s="14"/>
      <c r="G2" s="152">
        <f>'ตารางที่ 1, 2'!G3</f>
        <v>0</v>
      </c>
      <c r="H2" s="153"/>
      <c r="I2" s="154"/>
      <c r="J2" s="59"/>
      <c r="K2" s="59"/>
      <c r="L2" s="59"/>
      <c r="M2" s="59"/>
      <c r="N2" s="52"/>
      <c r="O2" s="52"/>
      <c r="P2" s="52"/>
    </row>
    <row r="3" spans="2:63" ht="12.5">
      <c r="B3" s="3"/>
      <c r="D3" s="91" t="s">
        <v>54</v>
      </c>
      <c r="E3" s="15"/>
      <c r="G3" s="152">
        <f>'ตารางที่ 1, 2'!G4</f>
        <v>0</v>
      </c>
      <c r="H3" s="153"/>
      <c r="I3" s="154"/>
      <c r="J3" s="59"/>
      <c r="K3" s="59"/>
      <c r="L3" s="59"/>
      <c r="M3" s="59"/>
      <c r="N3" s="52"/>
      <c r="O3" s="52"/>
      <c r="P3" s="52"/>
    </row>
    <row r="5" spans="2:63" ht="13">
      <c r="B5" s="41" t="s">
        <v>29</v>
      </c>
      <c r="D5" s="23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63" ht="15.75" customHeight="1">
      <c r="B6" s="168" t="s">
        <v>5</v>
      </c>
      <c r="C6" s="168"/>
      <c r="D6" s="168"/>
      <c r="E6" s="168"/>
      <c r="F6" s="168"/>
      <c r="G6" s="168"/>
      <c r="H6" s="168"/>
      <c r="I6" s="168"/>
      <c r="J6" s="174"/>
      <c r="K6" s="175"/>
      <c r="L6" s="36" t="e">
        <f>L110/H110-1</f>
        <v>#DIV/0!</v>
      </c>
      <c r="M6" s="36" t="e">
        <f>M110/I110-1</f>
        <v>#DIV/0!</v>
      </c>
      <c r="N6" s="174"/>
      <c r="O6" s="175"/>
      <c r="P6" s="36" t="e">
        <f>P110/H110-1</f>
        <v>#DIV/0!</v>
      </c>
      <c r="Q6" s="36" t="e">
        <f>Q110/I110-1</f>
        <v>#DIV/0!</v>
      </c>
      <c r="R6" s="174"/>
      <c r="S6" s="175"/>
      <c r="T6" s="42"/>
      <c r="U6" s="42"/>
      <c r="V6" s="42"/>
      <c r="W6" s="42"/>
      <c r="X6" s="174"/>
      <c r="Y6" s="175"/>
      <c r="Z6" s="31" t="e">
        <f>Z110/V110-1</f>
        <v>#DIV/0!</v>
      </c>
      <c r="AA6" s="31" t="e">
        <f>AA110/W110-1</f>
        <v>#DIV/0!</v>
      </c>
      <c r="AB6" s="174"/>
      <c r="AC6" s="175"/>
      <c r="AD6" s="31" t="e">
        <f>AD110/V110-1</f>
        <v>#DIV/0!</v>
      </c>
      <c r="AE6" s="31" t="e">
        <f>AE110/W110-1</f>
        <v>#DIV/0!</v>
      </c>
      <c r="AF6" s="174"/>
      <c r="AG6" s="175"/>
      <c r="AH6" s="42"/>
      <c r="AI6" s="42"/>
      <c r="AJ6" s="42"/>
      <c r="AK6" s="42"/>
      <c r="AL6" s="174"/>
      <c r="AM6" s="175"/>
      <c r="AN6" s="36" t="e">
        <f>AN110/AJ110-1</f>
        <v>#DIV/0!</v>
      </c>
      <c r="AO6" s="36" t="e">
        <f>AO110/AK110-1</f>
        <v>#DIV/0!</v>
      </c>
      <c r="AP6" s="174"/>
      <c r="AQ6" s="175"/>
      <c r="AR6" s="31" t="e">
        <f>AR110/AJ110-1</f>
        <v>#DIV/0!</v>
      </c>
      <c r="AS6" s="31" t="e">
        <f>AS110/AK110-1</f>
        <v>#DIV/0!</v>
      </c>
      <c r="AT6" s="174"/>
      <c r="AU6" s="175"/>
      <c r="AV6" s="42"/>
      <c r="AW6" s="42"/>
      <c r="AX6" s="42"/>
      <c r="AY6" s="42"/>
      <c r="AZ6" s="176"/>
      <c r="BA6" s="177"/>
      <c r="BB6" s="31" t="e">
        <f>BB110/AX110-1</f>
        <v>#DIV/0!</v>
      </c>
      <c r="BC6" s="31" t="e">
        <f>BC110/AY110-1</f>
        <v>#DIV/0!</v>
      </c>
      <c r="BD6" s="176"/>
      <c r="BE6" s="177"/>
      <c r="BF6" s="31" t="e">
        <f>BF110/AX110-1</f>
        <v>#DIV/0!</v>
      </c>
      <c r="BG6" s="31" t="e">
        <f>BG110/AY110-1</f>
        <v>#DIV/0!</v>
      </c>
      <c r="BH6" s="176"/>
      <c r="BI6" s="177"/>
      <c r="BJ6" s="33" t="e">
        <f>BJ110/AX110-1</f>
        <v>#DIV/0!</v>
      </c>
      <c r="BK6" s="33" t="e">
        <f>BK110/AY110-1</f>
        <v>#DIV/0!</v>
      </c>
    </row>
    <row r="7" spans="2:63" ht="13">
      <c r="B7" s="171" t="s">
        <v>39</v>
      </c>
      <c r="C7" s="171" t="s">
        <v>40</v>
      </c>
      <c r="D7" s="158" t="s">
        <v>55</v>
      </c>
      <c r="E7" s="159"/>
      <c r="F7" s="159"/>
      <c r="G7" s="159"/>
      <c r="H7" s="159"/>
      <c r="I7" s="160"/>
      <c r="J7" s="169" t="s">
        <v>56</v>
      </c>
      <c r="K7" s="170"/>
      <c r="L7" s="162"/>
      <c r="M7" s="163"/>
      <c r="N7" s="169" t="s">
        <v>57</v>
      </c>
      <c r="O7" s="170"/>
      <c r="P7" s="162"/>
      <c r="Q7" s="163"/>
      <c r="R7" s="158" t="s">
        <v>58</v>
      </c>
      <c r="S7" s="159"/>
      <c r="T7" s="166"/>
      <c r="U7" s="166"/>
      <c r="V7" s="166"/>
      <c r="W7" s="167"/>
      <c r="X7" s="161" t="s">
        <v>59</v>
      </c>
      <c r="Y7" s="162"/>
      <c r="Z7" s="162"/>
      <c r="AA7" s="163"/>
      <c r="AB7" s="161" t="s">
        <v>60</v>
      </c>
      <c r="AC7" s="162"/>
      <c r="AD7" s="162"/>
      <c r="AE7" s="163"/>
      <c r="AF7" s="158" t="s">
        <v>65</v>
      </c>
      <c r="AG7" s="159"/>
      <c r="AH7" s="159"/>
      <c r="AI7" s="159"/>
      <c r="AJ7" s="159"/>
      <c r="AK7" s="160"/>
      <c r="AL7" s="161" t="s">
        <v>66</v>
      </c>
      <c r="AM7" s="162"/>
      <c r="AN7" s="162"/>
      <c r="AO7" s="163"/>
      <c r="AP7" s="161" t="s">
        <v>1</v>
      </c>
      <c r="AQ7" s="162"/>
      <c r="AR7" s="162"/>
      <c r="AS7" s="163"/>
      <c r="AT7" s="158" t="s">
        <v>2</v>
      </c>
      <c r="AU7" s="159"/>
      <c r="AV7" s="159"/>
      <c r="AW7" s="159"/>
      <c r="AX7" s="159"/>
      <c r="AY7" s="160"/>
      <c r="AZ7" s="161" t="s">
        <v>3</v>
      </c>
      <c r="BA7" s="162"/>
      <c r="BB7" s="162"/>
      <c r="BC7" s="163"/>
      <c r="BD7" s="161" t="s">
        <v>4</v>
      </c>
      <c r="BE7" s="162"/>
      <c r="BF7" s="162"/>
      <c r="BG7" s="163"/>
      <c r="BH7" s="161" t="s">
        <v>6</v>
      </c>
      <c r="BI7" s="162"/>
      <c r="BJ7" s="162"/>
      <c r="BK7" s="163"/>
    </row>
    <row r="8" spans="2:63" ht="58.9" customHeight="1">
      <c r="B8" s="172"/>
      <c r="C8" s="172"/>
      <c r="D8" s="156" t="s">
        <v>41</v>
      </c>
      <c r="E8" s="157"/>
      <c r="F8" s="164" t="s">
        <v>38</v>
      </c>
      <c r="G8" s="164"/>
      <c r="H8" s="156" t="s">
        <v>43</v>
      </c>
      <c r="I8" s="157"/>
      <c r="J8" s="156" t="s">
        <v>46</v>
      </c>
      <c r="K8" s="157"/>
      <c r="L8" s="156" t="s">
        <v>47</v>
      </c>
      <c r="M8" s="157"/>
      <c r="N8" s="156" t="s">
        <v>46</v>
      </c>
      <c r="O8" s="157"/>
      <c r="P8" s="156" t="s">
        <v>47</v>
      </c>
      <c r="Q8" s="157"/>
      <c r="R8" s="156" t="s">
        <v>41</v>
      </c>
      <c r="S8" s="157"/>
      <c r="T8" s="164" t="s">
        <v>48</v>
      </c>
      <c r="U8" s="164"/>
      <c r="V8" s="156" t="s">
        <v>47</v>
      </c>
      <c r="W8" s="157"/>
      <c r="X8" s="156" t="s">
        <v>46</v>
      </c>
      <c r="Y8" s="157"/>
      <c r="Z8" s="156" t="s">
        <v>47</v>
      </c>
      <c r="AA8" s="157"/>
      <c r="AB8" s="156" t="s">
        <v>46</v>
      </c>
      <c r="AC8" s="157"/>
      <c r="AD8" s="156" t="s">
        <v>47</v>
      </c>
      <c r="AE8" s="157"/>
      <c r="AF8" s="156" t="s">
        <v>41</v>
      </c>
      <c r="AG8" s="157"/>
      <c r="AH8" s="164" t="s">
        <v>48</v>
      </c>
      <c r="AI8" s="164"/>
      <c r="AJ8" s="156" t="s">
        <v>47</v>
      </c>
      <c r="AK8" s="157"/>
      <c r="AL8" s="156" t="s">
        <v>46</v>
      </c>
      <c r="AM8" s="157"/>
      <c r="AN8" s="156" t="s">
        <v>47</v>
      </c>
      <c r="AO8" s="157"/>
      <c r="AP8" s="156" t="s">
        <v>46</v>
      </c>
      <c r="AQ8" s="157"/>
      <c r="AR8" s="156" t="s">
        <v>47</v>
      </c>
      <c r="AS8" s="157"/>
      <c r="AT8" s="156" t="s">
        <v>41</v>
      </c>
      <c r="AU8" s="157"/>
      <c r="AV8" s="164" t="s">
        <v>48</v>
      </c>
      <c r="AW8" s="164"/>
      <c r="AX8" s="156" t="s">
        <v>47</v>
      </c>
      <c r="AY8" s="157"/>
      <c r="AZ8" s="156" t="s">
        <v>46</v>
      </c>
      <c r="BA8" s="157"/>
      <c r="BB8" s="156" t="s">
        <v>47</v>
      </c>
      <c r="BC8" s="157"/>
      <c r="BD8" s="156" t="s">
        <v>46</v>
      </c>
      <c r="BE8" s="157"/>
      <c r="BF8" s="156" t="s">
        <v>47</v>
      </c>
      <c r="BG8" s="157"/>
      <c r="BH8" s="156" t="s">
        <v>46</v>
      </c>
      <c r="BI8" s="157"/>
      <c r="BJ8" s="156" t="s">
        <v>47</v>
      </c>
      <c r="BK8" s="157"/>
    </row>
    <row r="9" spans="2:63" ht="78">
      <c r="B9" s="173"/>
      <c r="C9" s="173"/>
      <c r="D9" s="89" t="s">
        <v>52</v>
      </c>
      <c r="E9" s="89" t="s">
        <v>51</v>
      </c>
      <c r="F9" s="40" t="s">
        <v>42</v>
      </c>
      <c r="G9" s="40" t="s">
        <v>84</v>
      </c>
      <c r="H9" s="40" t="s">
        <v>44</v>
      </c>
      <c r="I9" s="40" t="s">
        <v>45</v>
      </c>
      <c r="J9" s="89" t="s">
        <v>52</v>
      </c>
      <c r="K9" s="89" t="s">
        <v>53</v>
      </c>
      <c r="L9" s="40" t="s">
        <v>44</v>
      </c>
      <c r="M9" s="40" t="s">
        <v>45</v>
      </c>
      <c r="N9" s="89" t="s">
        <v>52</v>
      </c>
      <c r="O9" s="89" t="s">
        <v>53</v>
      </c>
      <c r="P9" s="40" t="s">
        <v>44</v>
      </c>
      <c r="Q9" s="40" t="s">
        <v>45</v>
      </c>
      <c r="R9" s="89" t="s">
        <v>52</v>
      </c>
      <c r="S9" s="89" t="s">
        <v>51</v>
      </c>
      <c r="T9" s="40" t="s">
        <v>42</v>
      </c>
      <c r="U9" s="40" t="s">
        <v>84</v>
      </c>
      <c r="V9" s="40" t="s">
        <v>44</v>
      </c>
      <c r="W9" s="40" t="s">
        <v>45</v>
      </c>
      <c r="X9" s="89" t="s">
        <v>52</v>
      </c>
      <c r="Y9" s="89" t="s">
        <v>53</v>
      </c>
      <c r="Z9" s="40" t="s">
        <v>44</v>
      </c>
      <c r="AA9" s="40" t="s">
        <v>45</v>
      </c>
      <c r="AB9" s="89" t="s">
        <v>52</v>
      </c>
      <c r="AC9" s="89" t="s">
        <v>53</v>
      </c>
      <c r="AD9" s="40" t="s">
        <v>44</v>
      </c>
      <c r="AE9" s="40" t="s">
        <v>45</v>
      </c>
      <c r="AF9" s="89" t="s">
        <v>52</v>
      </c>
      <c r="AG9" s="89" t="s">
        <v>51</v>
      </c>
      <c r="AH9" s="40" t="s">
        <v>42</v>
      </c>
      <c r="AI9" s="40" t="s">
        <v>84</v>
      </c>
      <c r="AJ9" s="40" t="s">
        <v>44</v>
      </c>
      <c r="AK9" s="40" t="s">
        <v>45</v>
      </c>
      <c r="AL9" s="89" t="s">
        <v>52</v>
      </c>
      <c r="AM9" s="89" t="s">
        <v>53</v>
      </c>
      <c r="AN9" s="40" t="s">
        <v>44</v>
      </c>
      <c r="AO9" s="40" t="s">
        <v>45</v>
      </c>
      <c r="AP9" s="89" t="s">
        <v>52</v>
      </c>
      <c r="AQ9" s="89" t="s">
        <v>53</v>
      </c>
      <c r="AR9" s="40" t="s">
        <v>44</v>
      </c>
      <c r="AS9" s="40" t="s">
        <v>45</v>
      </c>
      <c r="AT9" s="89" t="s">
        <v>52</v>
      </c>
      <c r="AU9" s="89" t="s">
        <v>51</v>
      </c>
      <c r="AV9" s="40" t="s">
        <v>42</v>
      </c>
      <c r="AW9" s="40" t="s">
        <v>84</v>
      </c>
      <c r="AX9" s="40" t="s">
        <v>44</v>
      </c>
      <c r="AY9" s="40" t="s">
        <v>45</v>
      </c>
      <c r="AZ9" s="89" t="s">
        <v>52</v>
      </c>
      <c r="BA9" s="89" t="s">
        <v>53</v>
      </c>
      <c r="BB9" s="40" t="s">
        <v>44</v>
      </c>
      <c r="BC9" s="40" t="s">
        <v>45</v>
      </c>
      <c r="BD9" s="89" t="s">
        <v>52</v>
      </c>
      <c r="BE9" s="89" t="s">
        <v>53</v>
      </c>
      <c r="BF9" s="40" t="s">
        <v>44</v>
      </c>
      <c r="BG9" s="40" t="s">
        <v>45</v>
      </c>
      <c r="BH9" s="89" t="s">
        <v>52</v>
      </c>
      <c r="BI9" s="89" t="s">
        <v>51</v>
      </c>
      <c r="BJ9" s="40" t="s">
        <v>44</v>
      </c>
      <c r="BK9" s="40" t="s">
        <v>45</v>
      </c>
    </row>
    <row r="10" spans="2:63" ht="12.5">
      <c r="B10" s="25">
        <v>1</v>
      </c>
      <c r="C10" s="25">
        <v>0.5</v>
      </c>
      <c r="D10" s="71"/>
      <c r="E10" s="71"/>
      <c r="F10" s="81"/>
      <c r="G10" s="82"/>
      <c r="H10" s="83">
        <f>-(PV($D10,$C10,,$F10))</f>
        <v>0</v>
      </c>
      <c r="I10" s="83">
        <f>-(PV($E10,$C10,,$G10))</f>
        <v>0</v>
      </c>
      <c r="J10" s="72"/>
      <c r="K10" s="72"/>
      <c r="L10" s="83">
        <f>-(PV($J10,$C10,,$F10))</f>
        <v>0</v>
      </c>
      <c r="M10" s="83">
        <f>-(PV($K10,$C10,,$G10))</f>
        <v>0</v>
      </c>
      <c r="N10" s="72"/>
      <c r="O10" s="72"/>
      <c r="P10" s="83">
        <f>-(PV($N10,$C10,,$F10))</f>
        <v>0</v>
      </c>
      <c r="Q10" s="83">
        <f>-(PV($O10,$C10,,$G10))</f>
        <v>0</v>
      </c>
      <c r="R10" s="73"/>
      <c r="S10" s="73"/>
      <c r="T10" s="81"/>
      <c r="U10" s="82"/>
      <c r="V10" s="83">
        <f>-(PV($R10,$C10,,$T10))</f>
        <v>0</v>
      </c>
      <c r="W10" s="83">
        <f>-(PV($S10,$C10,,$U10))</f>
        <v>0</v>
      </c>
      <c r="X10" s="72"/>
      <c r="Y10" s="72"/>
      <c r="Z10" s="83">
        <f>-(PV($X10,$C10,,$T10))</f>
        <v>0</v>
      </c>
      <c r="AA10" s="83">
        <f>-(PV($Y10,$C10,,$U10))</f>
        <v>0</v>
      </c>
      <c r="AB10" s="72"/>
      <c r="AC10" s="72"/>
      <c r="AD10" s="83">
        <f>-(PV($AB10,$C10,,$T10))</f>
        <v>0</v>
      </c>
      <c r="AE10" s="83">
        <f>-(PV($AC10,$C10,,$U10))</f>
        <v>0</v>
      </c>
      <c r="AF10" s="73"/>
      <c r="AG10" s="73"/>
      <c r="AH10" s="81"/>
      <c r="AI10" s="82"/>
      <c r="AJ10" s="83">
        <f>-(PV($AF10,$C10,,$AH10))</f>
        <v>0</v>
      </c>
      <c r="AK10" s="83">
        <f>-(PV($AG10,$C10,,$AI10))</f>
        <v>0</v>
      </c>
      <c r="AL10" s="72"/>
      <c r="AM10" s="72"/>
      <c r="AN10" s="83">
        <f>-(PV($AL10,$C10,,$AH10))</f>
        <v>0</v>
      </c>
      <c r="AO10" s="83">
        <f>-(PV($AM10,$C10,,$AI10))</f>
        <v>0</v>
      </c>
      <c r="AP10" s="72"/>
      <c r="AQ10" s="72"/>
      <c r="AR10" s="26">
        <f>-(PV($AP10,$C10,,$AH10))</f>
        <v>0</v>
      </c>
      <c r="AS10" s="83">
        <f>-(PV($AQ10,$C10,,$AI10))</f>
        <v>0</v>
      </c>
      <c r="AT10" s="35"/>
      <c r="AU10" s="35"/>
      <c r="AV10" s="81"/>
      <c r="AW10" s="82"/>
      <c r="AX10" s="26">
        <f>-(PV($AT10,$C10,,$AV10))</f>
        <v>0</v>
      </c>
      <c r="AY10" s="83">
        <f>-(PV($AU10,$C10,,$AW10))</f>
        <v>0</v>
      </c>
      <c r="AZ10" s="35"/>
      <c r="BA10" s="35"/>
      <c r="BB10" s="26">
        <f>-(PV($AZ10,$C10,,$AV10))</f>
        <v>0</v>
      </c>
      <c r="BC10" s="83">
        <f>-(PV($BA10,$C10,,$AW10))</f>
        <v>0</v>
      </c>
      <c r="BD10" s="35"/>
      <c r="BE10" s="35"/>
      <c r="BF10" s="26">
        <f>-(PV($BD10,$C10,,$AV10))</f>
        <v>0</v>
      </c>
      <c r="BG10" s="83">
        <f>-(PV($BE10,$C10,,$AW10))</f>
        <v>0</v>
      </c>
      <c r="BH10" s="35"/>
      <c r="BI10" s="35"/>
      <c r="BJ10" s="26">
        <f>-(PV($BH10,$C10,,$AV10))</f>
        <v>0</v>
      </c>
      <c r="BK10" s="83">
        <f>-(PV($BI10,$C10,,$AW10))</f>
        <v>0</v>
      </c>
    </row>
    <row r="11" spans="2:63" ht="12.5">
      <c r="B11" s="27">
        <v>2</v>
      </c>
      <c r="C11" s="27">
        <v>1.5</v>
      </c>
      <c r="D11" s="71"/>
      <c r="E11" s="71"/>
      <c r="F11" s="81"/>
      <c r="G11" s="82"/>
      <c r="H11" s="84">
        <f t="shared" ref="H11:H41" si="0">-(PV($D11,$C11,,$F11))</f>
        <v>0</v>
      </c>
      <c r="I11" s="84">
        <f t="shared" ref="I11:I74" si="1">-(PV($E11,$C11,,$G11))</f>
        <v>0</v>
      </c>
      <c r="J11" s="72"/>
      <c r="K11" s="72"/>
      <c r="L11" s="84">
        <f>-(PV($J11,$C11,,$F11))</f>
        <v>0</v>
      </c>
      <c r="M11" s="84">
        <f t="shared" ref="M11:M74" si="2">-(PV($K11,$C11,,$G11))</f>
        <v>0</v>
      </c>
      <c r="N11" s="72"/>
      <c r="O11" s="72"/>
      <c r="P11" s="84">
        <f t="shared" ref="P11:P74" si="3">-(PV($N11,$C11,,$F11))</f>
        <v>0</v>
      </c>
      <c r="Q11" s="84">
        <f t="shared" ref="Q11:Q74" si="4">-(PV($O11,$C11,,$G11))</f>
        <v>0</v>
      </c>
      <c r="R11" s="73"/>
      <c r="S11" s="73"/>
      <c r="T11" s="81"/>
      <c r="U11" s="82"/>
      <c r="V11" s="84">
        <f t="shared" ref="V11:V74" si="5">-(PV($R11,$C11,,$T11))</f>
        <v>0</v>
      </c>
      <c r="W11" s="84">
        <f t="shared" ref="W11:W74" si="6">-(PV($S11,$C11,,$U11))</f>
        <v>0</v>
      </c>
      <c r="X11" s="72"/>
      <c r="Y11" s="72"/>
      <c r="Z11" s="84">
        <f t="shared" ref="Z11:Z74" si="7">-(PV($X11,$C11,,$T11))</f>
        <v>0</v>
      </c>
      <c r="AA11" s="84">
        <f t="shared" ref="AA11:AA74" si="8">-(PV($Y11,$C11,,$U11))</f>
        <v>0</v>
      </c>
      <c r="AB11" s="72"/>
      <c r="AC11" s="72"/>
      <c r="AD11" s="84">
        <f t="shared" ref="AD11:AD74" si="9">-(PV($AB11,$C11,,$T11))</f>
        <v>0</v>
      </c>
      <c r="AE11" s="84">
        <f t="shared" ref="AE11:AE74" si="10">-(PV($AC11,$C11,,$U11))</f>
        <v>0</v>
      </c>
      <c r="AF11" s="73"/>
      <c r="AG11" s="73"/>
      <c r="AH11" s="81"/>
      <c r="AI11" s="82"/>
      <c r="AJ11" s="84">
        <f t="shared" ref="AJ11:AJ74" si="11">-(PV($AF11,$C11,,$AH11))</f>
        <v>0</v>
      </c>
      <c r="AK11" s="84">
        <f>-(PV($AG11,$C11,,$AI11))</f>
        <v>0</v>
      </c>
      <c r="AL11" s="72"/>
      <c r="AM11" s="72"/>
      <c r="AN11" s="84">
        <f t="shared" ref="AN11:AN74" si="12">-(PV($AL11,$C11,,$AH11))</f>
        <v>0</v>
      </c>
      <c r="AO11" s="84">
        <f t="shared" ref="AO11:AO74" si="13">-(PV($AM11,$C11,,$AI11))</f>
        <v>0</v>
      </c>
      <c r="AP11" s="72"/>
      <c r="AQ11" s="72"/>
      <c r="AR11" s="28">
        <f t="shared" ref="AR11:AR74" si="14">-(PV($AP11,$C11,,$AH11))</f>
        <v>0</v>
      </c>
      <c r="AS11" s="28">
        <f>-(PV($AQ11,$C11,,$AI11))</f>
        <v>0</v>
      </c>
      <c r="AT11" s="35"/>
      <c r="AU11" s="35"/>
      <c r="AV11" s="81"/>
      <c r="AW11" s="82"/>
      <c r="AX11" s="28">
        <f t="shared" ref="AX11:AX74" si="15">-(PV($AT11,$C11,,$AV11))</f>
        <v>0</v>
      </c>
      <c r="AY11" s="28">
        <f t="shared" ref="AY11:AY74" si="16">-(PV($AU11,$C11,,$AW11))</f>
        <v>0</v>
      </c>
      <c r="AZ11" s="35"/>
      <c r="BA11" s="35"/>
      <c r="BB11" s="28">
        <f t="shared" ref="BB11:BB74" si="17">-(PV($AZ11,$C11,,$AV11))</f>
        <v>0</v>
      </c>
      <c r="BC11" s="28">
        <f t="shared" ref="BC11:BC74" si="18">-(PV($BA11,$C11,,$AW11))</f>
        <v>0</v>
      </c>
      <c r="BD11" s="35"/>
      <c r="BE11" s="35"/>
      <c r="BF11" s="28">
        <f>-(PV($BD11,$C11,,$AV11))</f>
        <v>0</v>
      </c>
      <c r="BG11" s="28">
        <f>-(PV($BE11,$C11,,$AW11))</f>
        <v>0</v>
      </c>
      <c r="BH11" s="35"/>
      <c r="BI11" s="35"/>
      <c r="BJ11" s="28">
        <f>-(PV($BH11,$C11,,$AV11))</f>
        <v>0</v>
      </c>
      <c r="BK11" s="28">
        <f>-(PV($BI11,$C11,,$AW11))</f>
        <v>0</v>
      </c>
    </row>
    <row r="12" spans="2:63" ht="12.5">
      <c r="B12" s="27">
        <v>3</v>
      </c>
      <c r="C12" s="27">
        <v>2.5</v>
      </c>
      <c r="D12" s="71"/>
      <c r="E12" s="71"/>
      <c r="F12" s="81"/>
      <c r="G12" s="82"/>
      <c r="H12" s="84">
        <f t="shared" si="0"/>
        <v>0</v>
      </c>
      <c r="I12" s="84">
        <f t="shared" si="1"/>
        <v>0</v>
      </c>
      <c r="J12" s="72"/>
      <c r="K12" s="72"/>
      <c r="L12" s="84">
        <f t="shared" ref="L12:L41" si="19">-(PV($J12,$C12,,$F12))</f>
        <v>0</v>
      </c>
      <c r="M12" s="84">
        <f t="shared" si="2"/>
        <v>0</v>
      </c>
      <c r="N12" s="72"/>
      <c r="O12" s="72"/>
      <c r="P12" s="84">
        <f t="shared" si="3"/>
        <v>0</v>
      </c>
      <c r="Q12" s="84">
        <f t="shared" si="4"/>
        <v>0</v>
      </c>
      <c r="R12" s="73"/>
      <c r="S12" s="73"/>
      <c r="T12" s="81"/>
      <c r="U12" s="82"/>
      <c r="V12" s="84">
        <f t="shared" si="5"/>
        <v>0</v>
      </c>
      <c r="W12" s="84">
        <f t="shared" si="6"/>
        <v>0</v>
      </c>
      <c r="X12" s="72"/>
      <c r="Y12" s="72"/>
      <c r="Z12" s="84">
        <f t="shared" si="7"/>
        <v>0</v>
      </c>
      <c r="AA12" s="84">
        <f t="shared" si="8"/>
        <v>0</v>
      </c>
      <c r="AB12" s="72"/>
      <c r="AC12" s="72"/>
      <c r="AD12" s="84">
        <f t="shared" si="9"/>
        <v>0</v>
      </c>
      <c r="AE12" s="84">
        <f t="shared" si="10"/>
        <v>0</v>
      </c>
      <c r="AF12" s="73"/>
      <c r="AG12" s="73"/>
      <c r="AH12" s="81"/>
      <c r="AI12" s="82"/>
      <c r="AJ12" s="84">
        <f t="shared" si="11"/>
        <v>0</v>
      </c>
      <c r="AK12" s="84">
        <f t="shared" ref="AK12:AK74" si="20">-(PV($AG12,$C12,,$AI12))</f>
        <v>0</v>
      </c>
      <c r="AL12" s="72"/>
      <c r="AM12" s="72"/>
      <c r="AN12" s="84">
        <f t="shared" si="12"/>
        <v>0</v>
      </c>
      <c r="AO12" s="84">
        <f t="shared" si="13"/>
        <v>0</v>
      </c>
      <c r="AP12" s="72"/>
      <c r="AQ12" s="72"/>
      <c r="AR12" s="28">
        <f t="shared" si="14"/>
        <v>0</v>
      </c>
      <c r="AS12" s="28">
        <f t="shared" ref="AS12:AS74" si="21">-(PV($AQ12,$C12,,$AI12))</f>
        <v>0</v>
      </c>
      <c r="AT12" s="35"/>
      <c r="AU12" s="35"/>
      <c r="AV12" s="81"/>
      <c r="AW12" s="82"/>
      <c r="AX12" s="28">
        <f t="shared" si="15"/>
        <v>0</v>
      </c>
      <c r="AY12" s="28">
        <f t="shared" si="16"/>
        <v>0</v>
      </c>
      <c r="AZ12" s="35"/>
      <c r="BA12" s="35"/>
      <c r="BB12" s="28">
        <f t="shared" si="17"/>
        <v>0</v>
      </c>
      <c r="BC12" s="28">
        <f t="shared" si="18"/>
        <v>0</v>
      </c>
      <c r="BD12" s="35"/>
      <c r="BE12" s="35"/>
      <c r="BF12" s="28">
        <f t="shared" ref="BF12:BF74" si="22">-(PV($BD12,$C12,,$AV12))</f>
        <v>0</v>
      </c>
      <c r="BG12" s="28">
        <f t="shared" ref="BG12:BG74" si="23">-(PV($BE12,$C12,,$AW12))</f>
        <v>0</v>
      </c>
      <c r="BH12" s="35"/>
      <c r="BI12" s="35"/>
      <c r="BJ12" s="28">
        <f t="shared" ref="BJ12:BJ74" si="24">-(PV($BH12,$C12,,$AV12))</f>
        <v>0</v>
      </c>
      <c r="BK12" s="28">
        <f t="shared" ref="BK12:BK74" si="25">-(PV($BI12,$C12,,$AW12))</f>
        <v>0</v>
      </c>
    </row>
    <row r="13" spans="2:63" ht="12.5">
      <c r="B13" s="27">
        <v>4</v>
      </c>
      <c r="C13" s="27">
        <v>3.5</v>
      </c>
      <c r="D13" s="71"/>
      <c r="E13" s="71"/>
      <c r="F13" s="81"/>
      <c r="G13" s="82"/>
      <c r="H13" s="84">
        <f t="shared" si="0"/>
        <v>0</v>
      </c>
      <c r="I13" s="84">
        <f t="shared" si="1"/>
        <v>0</v>
      </c>
      <c r="J13" s="72"/>
      <c r="K13" s="72"/>
      <c r="L13" s="84">
        <f t="shared" si="19"/>
        <v>0</v>
      </c>
      <c r="M13" s="84">
        <f t="shared" si="2"/>
        <v>0</v>
      </c>
      <c r="N13" s="72"/>
      <c r="O13" s="72"/>
      <c r="P13" s="84">
        <f t="shared" si="3"/>
        <v>0</v>
      </c>
      <c r="Q13" s="84">
        <f t="shared" si="4"/>
        <v>0</v>
      </c>
      <c r="R13" s="73"/>
      <c r="S13" s="73"/>
      <c r="T13" s="81"/>
      <c r="U13" s="82"/>
      <c r="V13" s="84">
        <f t="shared" si="5"/>
        <v>0</v>
      </c>
      <c r="W13" s="84">
        <f t="shared" si="6"/>
        <v>0</v>
      </c>
      <c r="X13" s="72"/>
      <c r="Y13" s="72"/>
      <c r="Z13" s="84">
        <f t="shared" si="7"/>
        <v>0</v>
      </c>
      <c r="AA13" s="84">
        <f t="shared" si="8"/>
        <v>0</v>
      </c>
      <c r="AB13" s="72"/>
      <c r="AC13" s="72"/>
      <c r="AD13" s="84">
        <f t="shared" si="9"/>
        <v>0</v>
      </c>
      <c r="AE13" s="84">
        <f t="shared" si="10"/>
        <v>0</v>
      </c>
      <c r="AF13" s="73"/>
      <c r="AG13" s="73"/>
      <c r="AH13" s="81"/>
      <c r="AI13" s="82"/>
      <c r="AJ13" s="84">
        <f t="shared" si="11"/>
        <v>0</v>
      </c>
      <c r="AK13" s="84">
        <f t="shared" si="20"/>
        <v>0</v>
      </c>
      <c r="AL13" s="72"/>
      <c r="AM13" s="72"/>
      <c r="AN13" s="84">
        <f t="shared" si="12"/>
        <v>0</v>
      </c>
      <c r="AO13" s="84">
        <f t="shared" si="13"/>
        <v>0</v>
      </c>
      <c r="AP13" s="72"/>
      <c r="AQ13" s="72"/>
      <c r="AR13" s="28">
        <f t="shared" si="14"/>
        <v>0</v>
      </c>
      <c r="AS13" s="28">
        <f t="shared" si="21"/>
        <v>0</v>
      </c>
      <c r="AT13" s="35"/>
      <c r="AU13" s="35"/>
      <c r="AV13" s="81"/>
      <c r="AW13" s="82"/>
      <c r="AX13" s="28">
        <f t="shared" si="15"/>
        <v>0</v>
      </c>
      <c r="AY13" s="28">
        <f t="shared" si="16"/>
        <v>0</v>
      </c>
      <c r="AZ13" s="35"/>
      <c r="BA13" s="35"/>
      <c r="BB13" s="28">
        <f t="shared" si="17"/>
        <v>0</v>
      </c>
      <c r="BC13" s="28">
        <f t="shared" si="18"/>
        <v>0</v>
      </c>
      <c r="BD13" s="35"/>
      <c r="BE13" s="35"/>
      <c r="BF13" s="28">
        <f t="shared" si="22"/>
        <v>0</v>
      </c>
      <c r="BG13" s="28">
        <f t="shared" si="23"/>
        <v>0</v>
      </c>
      <c r="BH13" s="35"/>
      <c r="BI13" s="35"/>
      <c r="BJ13" s="28">
        <f t="shared" si="24"/>
        <v>0</v>
      </c>
      <c r="BK13" s="28">
        <f>-(PV($BI13,$C13,,$AW13))</f>
        <v>0</v>
      </c>
    </row>
    <row r="14" spans="2:63" ht="12.5">
      <c r="B14" s="27">
        <v>5</v>
      </c>
      <c r="C14" s="27">
        <v>4.5</v>
      </c>
      <c r="D14" s="71"/>
      <c r="E14" s="71"/>
      <c r="F14" s="81"/>
      <c r="G14" s="82"/>
      <c r="H14" s="84">
        <f t="shared" si="0"/>
        <v>0</v>
      </c>
      <c r="I14" s="84">
        <f t="shared" si="1"/>
        <v>0</v>
      </c>
      <c r="J14" s="72"/>
      <c r="K14" s="72"/>
      <c r="L14" s="84">
        <f t="shared" si="19"/>
        <v>0</v>
      </c>
      <c r="M14" s="84">
        <f t="shared" si="2"/>
        <v>0</v>
      </c>
      <c r="N14" s="72"/>
      <c r="O14" s="72"/>
      <c r="P14" s="84">
        <f t="shared" si="3"/>
        <v>0</v>
      </c>
      <c r="Q14" s="84">
        <f t="shared" si="4"/>
        <v>0</v>
      </c>
      <c r="R14" s="73"/>
      <c r="S14" s="73"/>
      <c r="T14" s="81"/>
      <c r="U14" s="82"/>
      <c r="V14" s="84">
        <f t="shared" si="5"/>
        <v>0</v>
      </c>
      <c r="W14" s="84">
        <f t="shared" si="6"/>
        <v>0</v>
      </c>
      <c r="X14" s="72"/>
      <c r="Y14" s="72"/>
      <c r="Z14" s="84">
        <f t="shared" si="7"/>
        <v>0</v>
      </c>
      <c r="AA14" s="84">
        <f t="shared" si="8"/>
        <v>0</v>
      </c>
      <c r="AB14" s="72"/>
      <c r="AC14" s="72"/>
      <c r="AD14" s="84">
        <f t="shared" si="9"/>
        <v>0</v>
      </c>
      <c r="AE14" s="84">
        <f t="shared" si="10"/>
        <v>0</v>
      </c>
      <c r="AF14" s="73"/>
      <c r="AG14" s="73"/>
      <c r="AH14" s="81"/>
      <c r="AI14" s="82"/>
      <c r="AJ14" s="84">
        <f t="shared" si="11"/>
        <v>0</v>
      </c>
      <c r="AK14" s="84">
        <f t="shared" si="20"/>
        <v>0</v>
      </c>
      <c r="AL14" s="72"/>
      <c r="AM14" s="72"/>
      <c r="AN14" s="84">
        <f t="shared" si="12"/>
        <v>0</v>
      </c>
      <c r="AO14" s="84">
        <f t="shared" si="13"/>
        <v>0</v>
      </c>
      <c r="AP14" s="72"/>
      <c r="AQ14" s="72"/>
      <c r="AR14" s="28">
        <f t="shared" si="14"/>
        <v>0</v>
      </c>
      <c r="AS14" s="28">
        <f t="shared" si="21"/>
        <v>0</v>
      </c>
      <c r="AT14" s="35"/>
      <c r="AU14" s="35"/>
      <c r="AV14" s="81"/>
      <c r="AW14" s="82"/>
      <c r="AX14" s="28">
        <f t="shared" si="15"/>
        <v>0</v>
      </c>
      <c r="AY14" s="28">
        <f t="shared" si="16"/>
        <v>0</v>
      </c>
      <c r="AZ14" s="35"/>
      <c r="BA14" s="35"/>
      <c r="BB14" s="28">
        <f t="shared" si="17"/>
        <v>0</v>
      </c>
      <c r="BC14" s="28">
        <f t="shared" si="18"/>
        <v>0</v>
      </c>
      <c r="BD14" s="35"/>
      <c r="BE14" s="35"/>
      <c r="BF14" s="28">
        <f t="shared" si="22"/>
        <v>0</v>
      </c>
      <c r="BG14" s="28">
        <f t="shared" si="23"/>
        <v>0</v>
      </c>
      <c r="BH14" s="35"/>
      <c r="BI14" s="35"/>
      <c r="BJ14" s="28">
        <f t="shared" si="24"/>
        <v>0</v>
      </c>
      <c r="BK14" s="28">
        <f t="shared" si="25"/>
        <v>0</v>
      </c>
    </row>
    <row r="15" spans="2:63" ht="12.5">
      <c r="B15" s="27">
        <v>6</v>
      </c>
      <c r="C15" s="27">
        <v>5.5</v>
      </c>
      <c r="D15" s="71"/>
      <c r="E15" s="71"/>
      <c r="F15" s="81"/>
      <c r="G15" s="82"/>
      <c r="H15" s="84">
        <f t="shared" si="0"/>
        <v>0</v>
      </c>
      <c r="I15" s="84">
        <f t="shared" si="1"/>
        <v>0</v>
      </c>
      <c r="J15" s="72"/>
      <c r="K15" s="72"/>
      <c r="L15" s="84">
        <f t="shared" si="19"/>
        <v>0</v>
      </c>
      <c r="M15" s="84">
        <f t="shared" si="2"/>
        <v>0</v>
      </c>
      <c r="N15" s="72"/>
      <c r="O15" s="72"/>
      <c r="P15" s="84">
        <f t="shared" si="3"/>
        <v>0</v>
      </c>
      <c r="Q15" s="84">
        <f t="shared" si="4"/>
        <v>0</v>
      </c>
      <c r="R15" s="73"/>
      <c r="S15" s="73"/>
      <c r="T15" s="81"/>
      <c r="U15" s="82"/>
      <c r="V15" s="84">
        <f t="shared" si="5"/>
        <v>0</v>
      </c>
      <c r="W15" s="84">
        <f t="shared" si="6"/>
        <v>0</v>
      </c>
      <c r="X15" s="72"/>
      <c r="Y15" s="72"/>
      <c r="Z15" s="84">
        <f t="shared" si="7"/>
        <v>0</v>
      </c>
      <c r="AA15" s="84">
        <f t="shared" si="8"/>
        <v>0</v>
      </c>
      <c r="AB15" s="72"/>
      <c r="AC15" s="72"/>
      <c r="AD15" s="84">
        <f t="shared" si="9"/>
        <v>0</v>
      </c>
      <c r="AE15" s="84">
        <f t="shared" si="10"/>
        <v>0</v>
      </c>
      <c r="AF15" s="73"/>
      <c r="AG15" s="73"/>
      <c r="AH15" s="81"/>
      <c r="AI15" s="82"/>
      <c r="AJ15" s="84">
        <f t="shared" si="11"/>
        <v>0</v>
      </c>
      <c r="AK15" s="84">
        <f t="shared" si="20"/>
        <v>0</v>
      </c>
      <c r="AL15" s="72"/>
      <c r="AM15" s="72"/>
      <c r="AN15" s="84">
        <f t="shared" si="12"/>
        <v>0</v>
      </c>
      <c r="AO15" s="84">
        <f t="shared" si="13"/>
        <v>0</v>
      </c>
      <c r="AP15" s="72"/>
      <c r="AQ15" s="72"/>
      <c r="AR15" s="28">
        <f t="shared" si="14"/>
        <v>0</v>
      </c>
      <c r="AS15" s="28">
        <f t="shared" si="21"/>
        <v>0</v>
      </c>
      <c r="AT15" s="35"/>
      <c r="AU15" s="35"/>
      <c r="AV15" s="81"/>
      <c r="AW15" s="82"/>
      <c r="AX15" s="28">
        <f t="shared" si="15"/>
        <v>0</v>
      </c>
      <c r="AY15" s="28">
        <f t="shared" si="16"/>
        <v>0</v>
      </c>
      <c r="AZ15" s="35"/>
      <c r="BA15" s="35"/>
      <c r="BB15" s="28">
        <f t="shared" si="17"/>
        <v>0</v>
      </c>
      <c r="BC15" s="28">
        <f t="shared" si="18"/>
        <v>0</v>
      </c>
      <c r="BD15" s="35"/>
      <c r="BE15" s="35"/>
      <c r="BF15" s="28">
        <f t="shared" si="22"/>
        <v>0</v>
      </c>
      <c r="BG15" s="28">
        <f t="shared" si="23"/>
        <v>0</v>
      </c>
      <c r="BH15" s="35"/>
      <c r="BI15" s="35"/>
      <c r="BJ15" s="28">
        <f t="shared" si="24"/>
        <v>0</v>
      </c>
      <c r="BK15" s="28">
        <f t="shared" si="25"/>
        <v>0</v>
      </c>
    </row>
    <row r="16" spans="2:63" ht="12.5">
      <c r="B16" s="27">
        <v>7</v>
      </c>
      <c r="C16" s="27">
        <v>6.5</v>
      </c>
      <c r="D16" s="71"/>
      <c r="E16" s="71"/>
      <c r="F16" s="81"/>
      <c r="G16" s="82"/>
      <c r="H16" s="84">
        <f t="shared" si="0"/>
        <v>0</v>
      </c>
      <c r="I16" s="84">
        <f t="shared" si="1"/>
        <v>0</v>
      </c>
      <c r="J16" s="72"/>
      <c r="K16" s="72"/>
      <c r="L16" s="84">
        <f t="shared" si="19"/>
        <v>0</v>
      </c>
      <c r="M16" s="84">
        <f t="shared" si="2"/>
        <v>0</v>
      </c>
      <c r="N16" s="72"/>
      <c r="O16" s="72"/>
      <c r="P16" s="84">
        <f t="shared" si="3"/>
        <v>0</v>
      </c>
      <c r="Q16" s="84">
        <f t="shared" si="4"/>
        <v>0</v>
      </c>
      <c r="R16" s="73"/>
      <c r="S16" s="73"/>
      <c r="T16" s="81"/>
      <c r="U16" s="82"/>
      <c r="V16" s="84">
        <f t="shared" si="5"/>
        <v>0</v>
      </c>
      <c r="W16" s="84">
        <f t="shared" si="6"/>
        <v>0</v>
      </c>
      <c r="X16" s="72"/>
      <c r="Y16" s="72"/>
      <c r="Z16" s="84">
        <f t="shared" si="7"/>
        <v>0</v>
      </c>
      <c r="AA16" s="84">
        <f t="shared" si="8"/>
        <v>0</v>
      </c>
      <c r="AB16" s="72"/>
      <c r="AC16" s="72"/>
      <c r="AD16" s="84">
        <f t="shared" si="9"/>
        <v>0</v>
      </c>
      <c r="AE16" s="84">
        <f t="shared" si="10"/>
        <v>0</v>
      </c>
      <c r="AF16" s="73"/>
      <c r="AG16" s="73"/>
      <c r="AH16" s="81"/>
      <c r="AI16" s="82"/>
      <c r="AJ16" s="84">
        <f t="shared" si="11"/>
        <v>0</v>
      </c>
      <c r="AK16" s="84">
        <f t="shared" si="20"/>
        <v>0</v>
      </c>
      <c r="AL16" s="72"/>
      <c r="AM16" s="72"/>
      <c r="AN16" s="84">
        <f t="shared" si="12"/>
        <v>0</v>
      </c>
      <c r="AO16" s="84">
        <f t="shared" si="13"/>
        <v>0</v>
      </c>
      <c r="AP16" s="72"/>
      <c r="AQ16" s="72"/>
      <c r="AR16" s="28">
        <f t="shared" si="14"/>
        <v>0</v>
      </c>
      <c r="AS16" s="28">
        <f t="shared" si="21"/>
        <v>0</v>
      </c>
      <c r="AT16" s="35"/>
      <c r="AU16" s="35"/>
      <c r="AV16" s="81"/>
      <c r="AW16" s="82"/>
      <c r="AX16" s="28">
        <f t="shared" si="15"/>
        <v>0</v>
      </c>
      <c r="AY16" s="28">
        <f t="shared" si="16"/>
        <v>0</v>
      </c>
      <c r="AZ16" s="35"/>
      <c r="BA16" s="35"/>
      <c r="BB16" s="28">
        <f t="shared" si="17"/>
        <v>0</v>
      </c>
      <c r="BC16" s="28">
        <f t="shared" si="18"/>
        <v>0</v>
      </c>
      <c r="BD16" s="35"/>
      <c r="BE16" s="35"/>
      <c r="BF16" s="28">
        <f t="shared" si="22"/>
        <v>0</v>
      </c>
      <c r="BG16" s="28">
        <f t="shared" si="23"/>
        <v>0</v>
      </c>
      <c r="BH16" s="35"/>
      <c r="BI16" s="35"/>
      <c r="BJ16" s="28">
        <f t="shared" si="24"/>
        <v>0</v>
      </c>
      <c r="BK16" s="28">
        <f t="shared" si="25"/>
        <v>0</v>
      </c>
    </row>
    <row r="17" spans="2:63" ht="12.5">
      <c r="B17" s="27">
        <v>8</v>
      </c>
      <c r="C17" s="27">
        <v>7.5</v>
      </c>
      <c r="D17" s="71"/>
      <c r="E17" s="71"/>
      <c r="F17" s="81"/>
      <c r="G17" s="82"/>
      <c r="H17" s="84">
        <f t="shared" si="0"/>
        <v>0</v>
      </c>
      <c r="I17" s="84">
        <f t="shared" si="1"/>
        <v>0</v>
      </c>
      <c r="J17" s="72"/>
      <c r="K17" s="72"/>
      <c r="L17" s="84">
        <f t="shared" si="19"/>
        <v>0</v>
      </c>
      <c r="M17" s="84">
        <f t="shared" si="2"/>
        <v>0</v>
      </c>
      <c r="N17" s="72"/>
      <c r="O17" s="72"/>
      <c r="P17" s="84">
        <f t="shared" si="3"/>
        <v>0</v>
      </c>
      <c r="Q17" s="84">
        <f t="shared" si="4"/>
        <v>0</v>
      </c>
      <c r="R17" s="73"/>
      <c r="S17" s="73"/>
      <c r="T17" s="81"/>
      <c r="U17" s="82"/>
      <c r="V17" s="84">
        <f t="shared" si="5"/>
        <v>0</v>
      </c>
      <c r="W17" s="84">
        <f t="shared" si="6"/>
        <v>0</v>
      </c>
      <c r="X17" s="72"/>
      <c r="Y17" s="72"/>
      <c r="Z17" s="84">
        <f t="shared" si="7"/>
        <v>0</v>
      </c>
      <c r="AA17" s="84">
        <f t="shared" si="8"/>
        <v>0</v>
      </c>
      <c r="AB17" s="72"/>
      <c r="AC17" s="72"/>
      <c r="AD17" s="84">
        <f t="shared" si="9"/>
        <v>0</v>
      </c>
      <c r="AE17" s="84">
        <f t="shared" si="10"/>
        <v>0</v>
      </c>
      <c r="AF17" s="73"/>
      <c r="AG17" s="73"/>
      <c r="AH17" s="81"/>
      <c r="AI17" s="82"/>
      <c r="AJ17" s="84">
        <f t="shared" si="11"/>
        <v>0</v>
      </c>
      <c r="AK17" s="84">
        <f t="shared" si="20"/>
        <v>0</v>
      </c>
      <c r="AL17" s="72"/>
      <c r="AM17" s="72"/>
      <c r="AN17" s="84">
        <f t="shared" si="12"/>
        <v>0</v>
      </c>
      <c r="AO17" s="84">
        <f t="shared" si="13"/>
        <v>0</v>
      </c>
      <c r="AP17" s="72"/>
      <c r="AQ17" s="72"/>
      <c r="AR17" s="28">
        <f t="shared" si="14"/>
        <v>0</v>
      </c>
      <c r="AS17" s="28">
        <f t="shared" si="21"/>
        <v>0</v>
      </c>
      <c r="AT17" s="35"/>
      <c r="AU17" s="35"/>
      <c r="AV17" s="81"/>
      <c r="AW17" s="82"/>
      <c r="AX17" s="28">
        <f t="shared" si="15"/>
        <v>0</v>
      </c>
      <c r="AY17" s="28">
        <f t="shared" si="16"/>
        <v>0</v>
      </c>
      <c r="AZ17" s="35"/>
      <c r="BA17" s="35"/>
      <c r="BB17" s="28">
        <f t="shared" si="17"/>
        <v>0</v>
      </c>
      <c r="BC17" s="28">
        <f t="shared" si="18"/>
        <v>0</v>
      </c>
      <c r="BD17" s="35"/>
      <c r="BE17" s="35"/>
      <c r="BF17" s="28">
        <f t="shared" si="22"/>
        <v>0</v>
      </c>
      <c r="BG17" s="28">
        <f t="shared" si="23"/>
        <v>0</v>
      </c>
      <c r="BH17" s="35"/>
      <c r="BI17" s="35"/>
      <c r="BJ17" s="28">
        <f t="shared" si="24"/>
        <v>0</v>
      </c>
      <c r="BK17" s="28">
        <f t="shared" si="25"/>
        <v>0</v>
      </c>
    </row>
    <row r="18" spans="2:63" ht="12.5">
      <c r="B18" s="27">
        <v>9</v>
      </c>
      <c r="C18" s="27">
        <v>8.5</v>
      </c>
      <c r="D18" s="71"/>
      <c r="E18" s="71"/>
      <c r="F18" s="81"/>
      <c r="G18" s="82"/>
      <c r="H18" s="84">
        <f t="shared" si="0"/>
        <v>0</v>
      </c>
      <c r="I18" s="84">
        <f t="shared" si="1"/>
        <v>0</v>
      </c>
      <c r="J18" s="72"/>
      <c r="K18" s="72"/>
      <c r="L18" s="84">
        <f t="shared" si="19"/>
        <v>0</v>
      </c>
      <c r="M18" s="84">
        <f t="shared" si="2"/>
        <v>0</v>
      </c>
      <c r="N18" s="72"/>
      <c r="O18" s="72"/>
      <c r="P18" s="84">
        <f t="shared" si="3"/>
        <v>0</v>
      </c>
      <c r="Q18" s="84">
        <f t="shared" si="4"/>
        <v>0</v>
      </c>
      <c r="R18" s="73"/>
      <c r="S18" s="73"/>
      <c r="T18" s="81"/>
      <c r="U18" s="82"/>
      <c r="V18" s="84">
        <f t="shared" si="5"/>
        <v>0</v>
      </c>
      <c r="W18" s="84">
        <f t="shared" si="6"/>
        <v>0</v>
      </c>
      <c r="X18" s="72"/>
      <c r="Y18" s="72"/>
      <c r="Z18" s="84">
        <f t="shared" si="7"/>
        <v>0</v>
      </c>
      <c r="AA18" s="84">
        <f t="shared" si="8"/>
        <v>0</v>
      </c>
      <c r="AB18" s="72"/>
      <c r="AC18" s="72"/>
      <c r="AD18" s="84">
        <f t="shared" si="9"/>
        <v>0</v>
      </c>
      <c r="AE18" s="84">
        <f t="shared" si="10"/>
        <v>0</v>
      </c>
      <c r="AF18" s="73"/>
      <c r="AG18" s="73"/>
      <c r="AH18" s="81"/>
      <c r="AI18" s="82"/>
      <c r="AJ18" s="84">
        <f t="shared" si="11"/>
        <v>0</v>
      </c>
      <c r="AK18" s="84">
        <f t="shared" si="20"/>
        <v>0</v>
      </c>
      <c r="AL18" s="72"/>
      <c r="AM18" s="72"/>
      <c r="AN18" s="84">
        <f t="shared" si="12"/>
        <v>0</v>
      </c>
      <c r="AO18" s="84">
        <f t="shared" si="13"/>
        <v>0</v>
      </c>
      <c r="AP18" s="72"/>
      <c r="AQ18" s="72"/>
      <c r="AR18" s="28">
        <f t="shared" si="14"/>
        <v>0</v>
      </c>
      <c r="AS18" s="28">
        <f t="shared" si="21"/>
        <v>0</v>
      </c>
      <c r="AT18" s="35"/>
      <c r="AU18" s="35"/>
      <c r="AV18" s="81"/>
      <c r="AW18" s="82"/>
      <c r="AX18" s="28">
        <f t="shared" si="15"/>
        <v>0</v>
      </c>
      <c r="AY18" s="28">
        <f t="shared" si="16"/>
        <v>0</v>
      </c>
      <c r="AZ18" s="35"/>
      <c r="BA18" s="35"/>
      <c r="BB18" s="28">
        <f t="shared" si="17"/>
        <v>0</v>
      </c>
      <c r="BC18" s="28">
        <f t="shared" si="18"/>
        <v>0</v>
      </c>
      <c r="BD18" s="35"/>
      <c r="BE18" s="35"/>
      <c r="BF18" s="28">
        <f t="shared" si="22"/>
        <v>0</v>
      </c>
      <c r="BG18" s="28">
        <f t="shared" si="23"/>
        <v>0</v>
      </c>
      <c r="BH18" s="35"/>
      <c r="BI18" s="35"/>
      <c r="BJ18" s="28">
        <f t="shared" si="24"/>
        <v>0</v>
      </c>
      <c r="BK18" s="28">
        <f t="shared" si="25"/>
        <v>0</v>
      </c>
    </row>
    <row r="19" spans="2:63" ht="12.5">
      <c r="B19" s="27">
        <v>10</v>
      </c>
      <c r="C19" s="27">
        <v>9.5</v>
      </c>
      <c r="D19" s="71"/>
      <c r="E19" s="71"/>
      <c r="F19" s="81"/>
      <c r="G19" s="82"/>
      <c r="H19" s="84">
        <f t="shared" si="0"/>
        <v>0</v>
      </c>
      <c r="I19" s="84">
        <f t="shared" si="1"/>
        <v>0</v>
      </c>
      <c r="J19" s="72"/>
      <c r="K19" s="72"/>
      <c r="L19" s="84">
        <f t="shared" si="19"/>
        <v>0</v>
      </c>
      <c r="M19" s="84">
        <f t="shared" si="2"/>
        <v>0</v>
      </c>
      <c r="N19" s="72"/>
      <c r="O19" s="72"/>
      <c r="P19" s="84">
        <f t="shared" si="3"/>
        <v>0</v>
      </c>
      <c r="Q19" s="84">
        <f t="shared" si="4"/>
        <v>0</v>
      </c>
      <c r="R19" s="73"/>
      <c r="S19" s="73"/>
      <c r="T19" s="81"/>
      <c r="U19" s="82"/>
      <c r="V19" s="84">
        <f t="shared" si="5"/>
        <v>0</v>
      </c>
      <c r="W19" s="84">
        <f t="shared" si="6"/>
        <v>0</v>
      </c>
      <c r="X19" s="72"/>
      <c r="Y19" s="72"/>
      <c r="Z19" s="84">
        <f t="shared" si="7"/>
        <v>0</v>
      </c>
      <c r="AA19" s="84">
        <f t="shared" si="8"/>
        <v>0</v>
      </c>
      <c r="AB19" s="72"/>
      <c r="AC19" s="72"/>
      <c r="AD19" s="84">
        <f t="shared" si="9"/>
        <v>0</v>
      </c>
      <c r="AE19" s="84">
        <f t="shared" si="10"/>
        <v>0</v>
      </c>
      <c r="AF19" s="73"/>
      <c r="AG19" s="73"/>
      <c r="AH19" s="81"/>
      <c r="AI19" s="82"/>
      <c r="AJ19" s="84">
        <f t="shared" si="11"/>
        <v>0</v>
      </c>
      <c r="AK19" s="84">
        <f t="shared" si="20"/>
        <v>0</v>
      </c>
      <c r="AL19" s="72"/>
      <c r="AM19" s="72"/>
      <c r="AN19" s="84">
        <f t="shared" si="12"/>
        <v>0</v>
      </c>
      <c r="AO19" s="84">
        <f t="shared" si="13"/>
        <v>0</v>
      </c>
      <c r="AP19" s="72"/>
      <c r="AQ19" s="72"/>
      <c r="AR19" s="28">
        <f t="shared" si="14"/>
        <v>0</v>
      </c>
      <c r="AS19" s="28">
        <f t="shared" si="21"/>
        <v>0</v>
      </c>
      <c r="AT19" s="35"/>
      <c r="AU19" s="35"/>
      <c r="AV19" s="81"/>
      <c r="AW19" s="82"/>
      <c r="AX19" s="28">
        <f t="shared" si="15"/>
        <v>0</v>
      </c>
      <c r="AY19" s="28">
        <f t="shared" si="16"/>
        <v>0</v>
      </c>
      <c r="AZ19" s="35"/>
      <c r="BA19" s="35"/>
      <c r="BB19" s="28">
        <f t="shared" si="17"/>
        <v>0</v>
      </c>
      <c r="BC19" s="28">
        <f t="shared" si="18"/>
        <v>0</v>
      </c>
      <c r="BD19" s="35"/>
      <c r="BE19" s="35"/>
      <c r="BF19" s="28">
        <f t="shared" si="22"/>
        <v>0</v>
      </c>
      <c r="BG19" s="28">
        <f t="shared" si="23"/>
        <v>0</v>
      </c>
      <c r="BH19" s="35"/>
      <c r="BI19" s="35"/>
      <c r="BJ19" s="28">
        <f t="shared" si="24"/>
        <v>0</v>
      </c>
      <c r="BK19" s="28">
        <f t="shared" si="25"/>
        <v>0</v>
      </c>
    </row>
    <row r="20" spans="2:63" ht="12.5">
      <c r="B20" s="27">
        <v>11</v>
      </c>
      <c r="C20" s="27">
        <v>10.5</v>
      </c>
      <c r="D20" s="71"/>
      <c r="E20" s="71"/>
      <c r="F20" s="81"/>
      <c r="G20" s="82"/>
      <c r="H20" s="84">
        <f t="shared" si="0"/>
        <v>0</v>
      </c>
      <c r="I20" s="84">
        <f t="shared" si="1"/>
        <v>0</v>
      </c>
      <c r="J20" s="72"/>
      <c r="K20" s="72"/>
      <c r="L20" s="84">
        <f t="shared" si="19"/>
        <v>0</v>
      </c>
      <c r="M20" s="84">
        <f t="shared" si="2"/>
        <v>0</v>
      </c>
      <c r="N20" s="72"/>
      <c r="O20" s="72"/>
      <c r="P20" s="84">
        <f t="shared" si="3"/>
        <v>0</v>
      </c>
      <c r="Q20" s="84">
        <f t="shared" si="4"/>
        <v>0</v>
      </c>
      <c r="R20" s="73"/>
      <c r="S20" s="73"/>
      <c r="T20" s="81"/>
      <c r="U20" s="82"/>
      <c r="V20" s="84">
        <f t="shared" si="5"/>
        <v>0</v>
      </c>
      <c r="W20" s="84">
        <f t="shared" si="6"/>
        <v>0</v>
      </c>
      <c r="X20" s="72"/>
      <c r="Y20" s="72"/>
      <c r="Z20" s="84">
        <f t="shared" si="7"/>
        <v>0</v>
      </c>
      <c r="AA20" s="84">
        <f t="shared" si="8"/>
        <v>0</v>
      </c>
      <c r="AB20" s="72"/>
      <c r="AC20" s="72"/>
      <c r="AD20" s="84">
        <f t="shared" si="9"/>
        <v>0</v>
      </c>
      <c r="AE20" s="84">
        <f t="shared" si="10"/>
        <v>0</v>
      </c>
      <c r="AF20" s="73"/>
      <c r="AG20" s="73"/>
      <c r="AH20" s="81"/>
      <c r="AI20" s="82"/>
      <c r="AJ20" s="84">
        <f t="shared" si="11"/>
        <v>0</v>
      </c>
      <c r="AK20" s="84">
        <f t="shared" si="20"/>
        <v>0</v>
      </c>
      <c r="AL20" s="72"/>
      <c r="AM20" s="72"/>
      <c r="AN20" s="84">
        <f t="shared" si="12"/>
        <v>0</v>
      </c>
      <c r="AO20" s="84">
        <f t="shared" si="13"/>
        <v>0</v>
      </c>
      <c r="AP20" s="72"/>
      <c r="AQ20" s="72"/>
      <c r="AR20" s="28">
        <f t="shared" si="14"/>
        <v>0</v>
      </c>
      <c r="AS20" s="28">
        <f t="shared" si="21"/>
        <v>0</v>
      </c>
      <c r="AT20" s="35"/>
      <c r="AU20" s="35"/>
      <c r="AV20" s="81"/>
      <c r="AW20" s="82"/>
      <c r="AX20" s="28">
        <f t="shared" si="15"/>
        <v>0</v>
      </c>
      <c r="AY20" s="28">
        <f t="shared" si="16"/>
        <v>0</v>
      </c>
      <c r="AZ20" s="35"/>
      <c r="BA20" s="35"/>
      <c r="BB20" s="28">
        <f t="shared" si="17"/>
        <v>0</v>
      </c>
      <c r="BC20" s="28">
        <f t="shared" si="18"/>
        <v>0</v>
      </c>
      <c r="BD20" s="35"/>
      <c r="BE20" s="35"/>
      <c r="BF20" s="28">
        <f t="shared" si="22"/>
        <v>0</v>
      </c>
      <c r="BG20" s="28">
        <f t="shared" si="23"/>
        <v>0</v>
      </c>
      <c r="BH20" s="35"/>
      <c r="BI20" s="35"/>
      <c r="BJ20" s="28">
        <f t="shared" si="24"/>
        <v>0</v>
      </c>
      <c r="BK20" s="28">
        <f t="shared" si="25"/>
        <v>0</v>
      </c>
    </row>
    <row r="21" spans="2:63" ht="12.5">
      <c r="B21" s="27">
        <v>12</v>
      </c>
      <c r="C21" s="27">
        <v>11.5</v>
      </c>
      <c r="D21" s="71"/>
      <c r="E21" s="71"/>
      <c r="F21" s="81"/>
      <c r="G21" s="82"/>
      <c r="H21" s="84">
        <f t="shared" si="0"/>
        <v>0</v>
      </c>
      <c r="I21" s="84">
        <f t="shared" si="1"/>
        <v>0</v>
      </c>
      <c r="J21" s="72"/>
      <c r="K21" s="72"/>
      <c r="L21" s="84">
        <f t="shared" si="19"/>
        <v>0</v>
      </c>
      <c r="M21" s="84">
        <f t="shared" si="2"/>
        <v>0</v>
      </c>
      <c r="N21" s="72"/>
      <c r="O21" s="72"/>
      <c r="P21" s="84">
        <f t="shared" si="3"/>
        <v>0</v>
      </c>
      <c r="Q21" s="84">
        <f t="shared" si="4"/>
        <v>0</v>
      </c>
      <c r="R21" s="73"/>
      <c r="S21" s="73"/>
      <c r="T21" s="81"/>
      <c r="U21" s="82"/>
      <c r="V21" s="84">
        <f t="shared" si="5"/>
        <v>0</v>
      </c>
      <c r="W21" s="84">
        <f t="shared" si="6"/>
        <v>0</v>
      </c>
      <c r="X21" s="72"/>
      <c r="Y21" s="72"/>
      <c r="Z21" s="84">
        <f t="shared" si="7"/>
        <v>0</v>
      </c>
      <c r="AA21" s="84">
        <f t="shared" si="8"/>
        <v>0</v>
      </c>
      <c r="AB21" s="72"/>
      <c r="AC21" s="72"/>
      <c r="AD21" s="84">
        <f t="shared" si="9"/>
        <v>0</v>
      </c>
      <c r="AE21" s="84">
        <f t="shared" si="10"/>
        <v>0</v>
      </c>
      <c r="AF21" s="73"/>
      <c r="AG21" s="73"/>
      <c r="AH21" s="81"/>
      <c r="AI21" s="82"/>
      <c r="AJ21" s="84">
        <f t="shared" si="11"/>
        <v>0</v>
      </c>
      <c r="AK21" s="84">
        <f t="shared" si="20"/>
        <v>0</v>
      </c>
      <c r="AL21" s="72"/>
      <c r="AM21" s="72"/>
      <c r="AN21" s="84">
        <f t="shared" si="12"/>
        <v>0</v>
      </c>
      <c r="AO21" s="84">
        <f t="shared" si="13"/>
        <v>0</v>
      </c>
      <c r="AP21" s="72"/>
      <c r="AQ21" s="72"/>
      <c r="AR21" s="28">
        <f t="shared" si="14"/>
        <v>0</v>
      </c>
      <c r="AS21" s="28">
        <f t="shared" si="21"/>
        <v>0</v>
      </c>
      <c r="AT21" s="35"/>
      <c r="AU21" s="35"/>
      <c r="AV21" s="81"/>
      <c r="AW21" s="82"/>
      <c r="AX21" s="28">
        <f t="shared" si="15"/>
        <v>0</v>
      </c>
      <c r="AY21" s="28">
        <f t="shared" si="16"/>
        <v>0</v>
      </c>
      <c r="AZ21" s="35"/>
      <c r="BA21" s="35"/>
      <c r="BB21" s="28">
        <f t="shared" si="17"/>
        <v>0</v>
      </c>
      <c r="BC21" s="28">
        <f t="shared" si="18"/>
        <v>0</v>
      </c>
      <c r="BD21" s="35"/>
      <c r="BE21" s="35"/>
      <c r="BF21" s="28">
        <f t="shared" si="22"/>
        <v>0</v>
      </c>
      <c r="BG21" s="28">
        <f t="shared" si="23"/>
        <v>0</v>
      </c>
      <c r="BH21" s="35"/>
      <c r="BI21" s="35"/>
      <c r="BJ21" s="28">
        <f t="shared" si="24"/>
        <v>0</v>
      </c>
      <c r="BK21" s="28">
        <f t="shared" si="25"/>
        <v>0</v>
      </c>
    </row>
    <row r="22" spans="2:63" ht="12.5">
      <c r="B22" s="27">
        <v>13</v>
      </c>
      <c r="C22" s="27">
        <v>12.5</v>
      </c>
      <c r="D22" s="71"/>
      <c r="E22" s="71"/>
      <c r="F22" s="81"/>
      <c r="G22" s="82"/>
      <c r="H22" s="84">
        <f t="shared" si="0"/>
        <v>0</v>
      </c>
      <c r="I22" s="84">
        <f t="shared" si="1"/>
        <v>0</v>
      </c>
      <c r="J22" s="72"/>
      <c r="K22" s="72"/>
      <c r="L22" s="84">
        <f t="shared" si="19"/>
        <v>0</v>
      </c>
      <c r="M22" s="84">
        <f t="shared" si="2"/>
        <v>0</v>
      </c>
      <c r="N22" s="72"/>
      <c r="O22" s="72"/>
      <c r="P22" s="84">
        <f t="shared" si="3"/>
        <v>0</v>
      </c>
      <c r="Q22" s="84">
        <f t="shared" si="4"/>
        <v>0</v>
      </c>
      <c r="R22" s="73"/>
      <c r="S22" s="73"/>
      <c r="T22" s="81"/>
      <c r="U22" s="82"/>
      <c r="V22" s="84">
        <f t="shared" si="5"/>
        <v>0</v>
      </c>
      <c r="W22" s="84">
        <f t="shared" si="6"/>
        <v>0</v>
      </c>
      <c r="X22" s="72"/>
      <c r="Y22" s="72"/>
      <c r="Z22" s="84">
        <f t="shared" si="7"/>
        <v>0</v>
      </c>
      <c r="AA22" s="84">
        <f t="shared" si="8"/>
        <v>0</v>
      </c>
      <c r="AB22" s="72"/>
      <c r="AC22" s="72"/>
      <c r="AD22" s="84">
        <f t="shared" si="9"/>
        <v>0</v>
      </c>
      <c r="AE22" s="84">
        <f t="shared" si="10"/>
        <v>0</v>
      </c>
      <c r="AF22" s="73"/>
      <c r="AG22" s="73"/>
      <c r="AH22" s="81"/>
      <c r="AI22" s="82"/>
      <c r="AJ22" s="84">
        <f t="shared" si="11"/>
        <v>0</v>
      </c>
      <c r="AK22" s="84">
        <f t="shared" si="20"/>
        <v>0</v>
      </c>
      <c r="AL22" s="72"/>
      <c r="AM22" s="72"/>
      <c r="AN22" s="84">
        <f t="shared" si="12"/>
        <v>0</v>
      </c>
      <c r="AO22" s="84">
        <f t="shared" si="13"/>
        <v>0</v>
      </c>
      <c r="AP22" s="72"/>
      <c r="AQ22" s="72"/>
      <c r="AR22" s="28">
        <f t="shared" si="14"/>
        <v>0</v>
      </c>
      <c r="AS22" s="28">
        <f t="shared" si="21"/>
        <v>0</v>
      </c>
      <c r="AT22" s="35"/>
      <c r="AU22" s="35"/>
      <c r="AV22" s="81"/>
      <c r="AW22" s="82"/>
      <c r="AX22" s="28">
        <f t="shared" si="15"/>
        <v>0</v>
      </c>
      <c r="AY22" s="28">
        <f t="shared" si="16"/>
        <v>0</v>
      </c>
      <c r="AZ22" s="35"/>
      <c r="BA22" s="35"/>
      <c r="BB22" s="28">
        <f t="shared" si="17"/>
        <v>0</v>
      </c>
      <c r="BC22" s="28">
        <f t="shared" si="18"/>
        <v>0</v>
      </c>
      <c r="BD22" s="35"/>
      <c r="BE22" s="35"/>
      <c r="BF22" s="28">
        <f t="shared" si="22"/>
        <v>0</v>
      </c>
      <c r="BG22" s="28">
        <f t="shared" si="23"/>
        <v>0</v>
      </c>
      <c r="BH22" s="35"/>
      <c r="BI22" s="35"/>
      <c r="BJ22" s="28">
        <f t="shared" si="24"/>
        <v>0</v>
      </c>
      <c r="BK22" s="28">
        <f t="shared" si="25"/>
        <v>0</v>
      </c>
    </row>
    <row r="23" spans="2:63" ht="12.5">
      <c r="B23" s="27">
        <v>14</v>
      </c>
      <c r="C23" s="27">
        <v>13.5</v>
      </c>
      <c r="D23" s="71"/>
      <c r="E23" s="71"/>
      <c r="F23" s="81"/>
      <c r="G23" s="82"/>
      <c r="H23" s="84">
        <f t="shared" si="0"/>
        <v>0</v>
      </c>
      <c r="I23" s="84">
        <f t="shared" si="1"/>
        <v>0</v>
      </c>
      <c r="J23" s="72"/>
      <c r="K23" s="72"/>
      <c r="L23" s="84">
        <f t="shared" si="19"/>
        <v>0</v>
      </c>
      <c r="M23" s="84">
        <f t="shared" si="2"/>
        <v>0</v>
      </c>
      <c r="N23" s="72"/>
      <c r="O23" s="72"/>
      <c r="P23" s="84">
        <f t="shared" si="3"/>
        <v>0</v>
      </c>
      <c r="Q23" s="84">
        <f t="shared" si="4"/>
        <v>0</v>
      </c>
      <c r="R23" s="73"/>
      <c r="S23" s="73"/>
      <c r="T23" s="81"/>
      <c r="U23" s="82"/>
      <c r="V23" s="84">
        <f t="shared" si="5"/>
        <v>0</v>
      </c>
      <c r="W23" s="84">
        <f t="shared" si="6"/>
        <v>0</v>
      </c>
      <c r="X23" s="72"/>
      <c r="Y23" s="72"/>
      <c r="Z23" s="84">
        <f t="shared" si="7"/>
        <v>0</v>
      </c>
      <c r="AA23" s="84">
        <f t="shared" si="8"/>
        <v>0</v>
      </c>
      <c r="AB23" s="72"/>
      <c r="AC23" s="72"/>
      <c r="AD23" s="84">
        <f t="shared" si="9"/>
        <v>0</v>
      </c>
      <c r="AE23" s="84">
        <f t="shared" si="10"/>
        <v>0</v>
      </c>
      <c r="AF23" s="73"/>
      <c r="AG23" s="73"/>
      <c r="AH23" s="81"/>
      <c r="AI23" s="82"/>
      <c r="AJ23" s="84">
        <f t="shared" si="11"/>
        <v>0</v>
      </c>
      <c r="AK23" s="84">
        <f t="shared" si="20"/>
        <v>0</v>
      </c>
      <c r="AL23" s="72"/>
      <c r="AM23" s="72"/>
      <c r="AN23" s="84">
        <f t="shared" si="12"/>
        <v>0</v>
      </c>
      <c r="AO23" s="84">
        <f t="shared" si="13"/>
        <v>0</v>
      </c>
      <c r="AP23" s="72"/>
      <c r="AQ23" s="72"/>
      <c r="AR23" s="28">
        <f t="shared" si="14"/>
        <v>0</v>
      </c>
      <c r="AS23" s="28">
        <f t="shared" si="21"/>
        <v>0</v>
      </c>
      <c r="AT23" s="35"/>
      <c r="AU23" s="35"/>
      <c r="AV23" s="81"/>
      <c r="AW23" s="82"/>
      <c r="AX23" s="28">
        <f t="shared" si="15"/>
        <v>0</v>
      </c>
      <c r="AY23" s="28">
        <f t="shared" si="16"/>
        <v>0</v>
      </c>
      <c r="AZ23" s="35"/>
      <c r="BA23" s="35"/>
      <c r="BB23" s="28">
        <f t="shared" si="17"/>
        <v>0</v>
      </c>
      <c r="BC23" s="28">
        <f t="shared" si="18"/>
        <v>0</v>
      </c>
      <c r="BD23" s="35"/>
      <c r="BE23" s="35"/>
      <c r="BF23" s="28">
        <f t="shared" si="22"/>
        <v>0</v>
      </c>
      <c r="BG23" s="28">
        <f t="shared" si="23"/>
        <v>0</v>
      </c>
      <c r="BH23" s="35"/>
      <c r="BI23" s="35"/>
      <c r="BJ23" s="28">
        <f t="shared" si="24"/>
        <v>0</v>
      </c>
      <c r="BK23" s="28">
        <f t="shared" si="25"/>
        <v>0</v>
      </c>
    </row>
    <row r="24" spans="2:63" ht="12.5">
      <c r="B24" s="27">
        <v>15</v>
      </c>
      <c r="C24" s="27">
        <v>14.5</v>
      </c>
      <c r="D24" s="71"/>
      <c r="E24" s="71"/>
      <c r="F24" s="81"/>
      <c r="G24" s="82"/>
      <c r="H24" s="84">
        <f t="shared" si="0"/>
        <v>0</v>
      </c>
      <c r="I24" s="84">
        <f t="shared" si="1"/>
        <v>0</v>
      </c>
      <c r="J24" s="72"/>
      <c r="K24" s="72"/>
      <c r="L24" s="84">
        <f t="shared" si="19"/>
        <v>0</v>
      </c>
      <c r="M24" s="84">
        <f t="shared" si="2"/>
        <v>0</v>
      </c>
      <c r="N24" s="72"/>
      <c r="O24" s="72"/>
      <c r="P24" s="84">
        <f t="shared" si="3"/>
        <v>0</v>
      </c>
      <c r="Q24" s="84">
        <f t="shared" si="4"/>
        <v>0</v>
      </c>
      <c r="R24" s="73"/>
      <c r="S24" s="73"/>
      <c r="T24" s="81"/>
      <c r="U24" s="82"/>
      <c r="V24" s="84">
        <f t="shared" si="5"/>
        <v>0</v>
      </c>
      <c r="W24" s="84">
        <f t="shared" si="6"/>
        <v>0</v>
      </c>
      <c r="X24" s="72"/>
      <c r="Y24" s="72"/>
      <c r="Z24" s="84">
        <f t="shared" si="7"/>
        <v>0</v>
      </c>
      <c r="AA24" s="84">
        <f t="shared" si="8"/>
        <v>0</v>
      </c>
      <c r="AB24" s="72"/>
      <c r="AC24" s="72"/>
      <c r="AD24" s="84">
        <f t="shared" si="9"/>
        <v>0</v>
      </c>
      <c r="AE24" s="84">
        <f t="shared" si="10"/>
        <v>0</v>
      </c>
      <c r="AF24" s="73"/>
      <c r="AG24" s="73"/>
      <c r="AH24" s="81"/>
      <c r="AI24" s="82"/>
      <c r="AJ24" s="84">
        <f t="shared" si="11"/>
        <v>0</v>
      </c>
      <c r="AK24" s="84">
        <f t="shared" si="20"/>
        <v>0</v>
      </c>
      <c r="AL24" s="72"/>
      <c r="AM24" s="72"/>
      <c r="AN24" s="84">
        <f t="shared" si="12"/>
        <v>0</v>
      </c>
      <c r="AO24" s="84">
        <f t="shared" si="13"/>
        <v>0</v>
      </c>
      <c r="AP24" s="72"/>
      <c r="AQ24" s="72"/>
      <c r="AR24" s="28">
        <f t="shared" si="14"/>
        <v>0</v>
      </c>
      <c r="AS24" s="28">
        <f t="shared" si="21"/>
        <v>0</v>
      </c>
      <c r="AT24" s="35"/>
      <c r="AU24" s="35"/>
      <c r="AV24" s="81"/>
      <c r="AW24" s="82"/>
      <c r="AX24" s="28">
        <f t="shared" si="15"/>
        <v>0</v>
      </c>
      <c r="AY24" s="28">
        <f t="shared" si="16"/>
        <v>0</v>
      </c>
      <c r="AZ24" s="35"/>
      <c r="BA24" s="35"/>
      <c r="BB24" s="28">
        <f t="shared" si="17"/>
        <v>0</v>
      </c>
      <c r="BC24" s="28">
        <f t="shared" si="18"/>
        <v>0</v>
      </c>
      <c r="BD24" s="35"/>
      <c r="BE24" s="35"/>
      <c r="BF24" s="28">
        <f t="shared" si="22"/>
        <v>0</v>
      </c>
      <c r="BG24" s="28">
        <f t="shared" si="23"/>
        <v>0</v>
      </c>
      <c r="BH24" s="35"/>
      <c r="BI24" s="35"/>
      <c r="BJ24" s="28">
        <f t="shared" si="24"/>
        <v>0</v>
      </c>
      <c r="BK24" s="28">
        <f t="shared" si="25"/>
        <v>0</v>
      </c>
    </row>
    <row r="25" spans="2:63" ht="12.5">
      <c r="B25" s="27">
        <v>16</v>
      </c>
      <c r="C25" s="27">
        <v>15.5</v>
      </c>
      <c r="D25" s="71"/>
      <c r="E25" s="71"/>
      <c r="F25" s="81"/>
      <c r="G25" s="82"/>
      <c r="H25" s="84">
        <f t="shared" si="0"/>
        <v>0</v>
      </c>
      <c r="I25" s="84">
        <f t="shared" si="1"/>
        <v>0</v>
      </c>
      <c r="J25" s="72"/>
      <c r="K25" s="72"/>
      <c r="L25" s="84">
        <f t="shared" si="19"/>
        <v>0</v>
      </c>
      <c r="M25" s="84">
        <f t="shared" si="2"/>
        <v>0</v>
      </c>
      <c r="N25" s="72"/>
      <c r="O25" s="72"/>
      <c r="P25" s="84">
        <f t="shared" si="3"/>
        <v>0</v>
      </c>
      <c r="Q25" s="84">
        <f t="shared" si="4"/>
        <v>0</v>
      </c>
      <c r="R25" s="73"/>
      <c r="S25" s="73"/>
      <c r="T25" s="81"/>
      <c r="U25" s="82"/>
      <c r="V25" s="84">
        <f t="shared" si="5"/>
        <v>0</v>
      </c>
      <c r="W25" s="84">
        <f t="shared" si="6"/>
        <v>0</v>
      </c>
      <c r="X25" s="72"/>
      <c r="Y25" s="72"/>
      <c r="Z25" s="84">
        <f t="shared" si="7"/>
        <v>0</v>
      </c>
      <c r="AA25" s="84">
        <f t="shared" si="8"/>
        <v>0</v>
      </c>
      <c r="AB25" s="72"/>
      <c r="AC25" s="72"/>
      <c r="AD25" s="84">
        <f t="shared" si="9"/>
        <v>0</v>
      </c>
      <c r="AE25" s="84">
        <f t="shared" si="10"/>
        <v>0</v>
      </c>
      <c r="AF25" s="73"/>
      <c r="AG25" s="73"/>
      <c r="AH25" s="81"/>
      <c r="AI25" s="82"/>
      <c r="AJ25" s="84">
        <f t="shared" si="11"/>
        <v>0</v>
      </c>
      <c r="AK25" s="84">
        <f t="shared" si="20"/>
        <v>0</v>
      </c>
      <c r="AL25" s="72"/>
      <c r="AM25" s="72"/>
      <c r="AN25" s="84">
        <f t="shared" si="12"/>
        <v>0</v>
      </c>
      <c r="AO25" s="84">
        <f t="shared" si="13"/>
        <v>0</v>
      </c>
      <c r="AP25" s="72"/>
      <c r="AQ25" s="72"/>
      <c r="AR25" s="28">
        <f t="shared" si="14"/>
        <v>0</v>
      </c>
      <c r="AS25" s="28">
        <f t="shared" si="21"/>
        <v>0</v>
      </c>
      <c r="AT25" s="35"/>
      <c r="AU25" s="35"/>
      <c r="AV25" s="81"/>
      <c r="AW25" s="82"/>
      <c r="AX25" s="28">
        <f t="shared" si="15"/>
        <v>0</v>
      </c>
      <c r="AY25" s="28">
        <f t="shared" si="16"/>
        <v>0</v>
      </c>
      <c r="AZ25" s="35"/>
      <c r="BA25" s="35"/>
      <c r="BB25" s="28">
        <f t="shared" si="17"/>
        <v>0</v>
      </c>
      <c r="BC25" s="28">
        <f t="shared" si="18"/>
        <v>0</v>
      </c>
      <c r="BD25" s="35"/>
      <c r="BE25" s="35"/>
      <c r="BF25" s="28">
        <f t="shared" si="22"/>
        <v>0</v>
      </c>
      <c r="BG25" s="28">
        <f t="shared" si="23"/>
        <v>0</v>
      </c>
      <c r="BH25" s="35"/>
      <c r="BI25" s="35"/>
      <c r="BJ25" s="28">
        <f t="shared" si="24"/>
        <v>0</v>
      </c>
      <c r="BK25" s="28">
        <f t="shared" si="25"/>
        <v>0</v>
      </c>
    </row>
    <row r="26" spans="2:63" ht="12.5">
      <c r="B26" s="27">
        <v>17</v>
      </c>
      <c r="C26" s="27">
        <v>16.5</v>
      </c>
      <c r="D26" s="71"/>
      <c r="E26" s="71"/>
      <c r="F26" s="81"/>
      <c r="G26" s="82"/>
      <c r="H26" s="84">
        <f t="shared" si="0"/>
        <v>0</v>
      </c>
      <c r="I26" s="84">
        <f t="shared" si="1"/>
        <v>0</v>
      </c>
      <c r="J26" s="72"/>
      <c r="K26" s="72"/>
      <c r="L26" s="84">
        <f t="shared" si="19"/>
        <v>0</v>
      </c>
      <c r="M26" s="84">
        <f t="shared" si="2"/>
        <v>0</v>
      </c>
      <c r="N26" s="72"/>
      <c r="O26" s="72"/>
      <c r="P26" s="84">
        <f t="shared" si="3"/>
        <v>0</v>
      </c>
      <c r="Q26" s="84">
        <f t="shared" si="4"/>
        <v>0</v>
      </c>
      <c r="R26" s="73"/>
      <c r="S26" s="73"/>
      <c r="T26" s="81"/>
      <c r="U26" s="82"/>
      <c r="V26" s="84">
        <f t="shared" si="5"/>
        <v>0</v>
      </c>
      <c r="W26" s="84">
        <f t="shared" si="6"/>
        <v>0</v>
      </c>
      <c r="X26" s="72"/>
      <c r="Y26" s="72"/>
      <c r="Z26" s="84">
        <f t="shared" si="7"/>
        <v>0</v>
      </c>
      <c r="AA26" s="84">
        <f t="shared" si="8"/>
        <v>0</v>
      </c>
      <c r="AB26" s="72"/>
      <c r="AC26" s="72"/>
      <c r="AD26" s="84">
        <f t="shared" si="9"/>
        <v>0</v>
      </c>
      <c r="AE26" s="84">
        <f t="shared" si="10"/>
        <v>0</v>
      </c>
      <c r="AF26" s="73"/>
      <c r="AG26" s="73"/>
      <c r="AH26" s="81"/>
      <c r="AI26" s="82"/>
      <c r="AJ26" s="84">
        <f t="shared" si="11"/>
        <v>0</v>
      </c>
      <c r="AK26" s="84">
        <f t="shared" si="20"/>
        <v>0</v>
      </c>
      <c r="AL26" s="72"/>
      <c r="AM26" s="72"/>
      <c r="AN26" s="84">
        <f t="shared" si="12"/>
        <v>0</v>
      </c>
      <c r="AO26" s="84">
        <f t="shared" si="13"/>
        <v>0</v>
      </c>
      <c r="AP26" s="72"/>
      <c r="AQ26" s="72"/>
      <c r="AR26" s="28">
        <f t="shared" si="14"/>
        <v>0</v>
      </c>
      <c r="AS26" s="28">
        <f t="shared" si="21"/>
        <v>0</v>
      </c>
      <c r="AT26" s="35"/>
      <c r="AU26" s="35"/>
      <c r="AV26" s="81"/>
      <c r="AW26" s="82"/>
      <c r="AX26" s="28">
        <f t="shared" si="15"/>
        <v>0</v>
      </c>
      <c r="AY26" s="28">
        <f t="shared" si="16"/>
        <v>0</v>
      </c>
      <c r="AZ26" s="35"/>
      <c r="BA26" s="35"/>
      <c r="BB26" s="28">
        <f t="shared" si="17"/>
        <v>0</v>
      </c>
      <c r="BC26" s="28">
        <f t="shared" si="18"/>
        <v>0</v>
      </c>
      <c r="BD26" s="35"/>
      <c r="BE26" s="35"/>
      <c r="BF26" s="28">
        <f t="shared" si="22"/>
        <v>0</v>
      </c>
      <c r="BG26" s="28">
        <f t="shared" si="23"/>
        <v>0</v>
      </c>
      <c r="BH26" s="35"/>
      <c r="BI26" s="35"/>
      <c r="BJ26" s="28">
        <f t="shared" si="24"/>
        <v>0</v>
      </c>
      <c r="BK26" s="28">
        <f t="shared" si="25"/>
        <v>0</v>
      </c>
    </row>
    <row r="27" spans="2:63" ht="12.5">
      <c r="B27" s="27">
        <v>18</v>
      </c>
      <c r="C27" s="27">
        <v>17.5</v>
      </c>
      <c r="D27" s="71"/>
      <c r="E27" s="71"/>
      <c r="F27" s="81"/>
      <c r="G27" s="82"/>
      <c r="H27" s="84">
        <f t="shared" si="0"/>
        <v>0</v>
      </c>
      <c r="I27" s="84">
        <f t="shared" si="1"/>
        <v>0</v>
      </c>
      <c r="J27" s="72"/>
      <c r="K27" s="72"/>
      <c r="L27" s="84">
        <f t="shared" si="19"/>
        <v>0</v>
      </c>
      <c r="M27" s="84">
        <f t="shared" si="2"/>
        <v>0</v>
      </c>
      <c r="N27" s="72"/>
      <c r="O27" s="72"/>
      <c r="P27" s="84">
        <f t="shared" si="3"/>
        <v>0</v>
      </c>
      <c r="Q27" s="84">
        <f t="shared" si="4"/>
        <v>0</v>
      </c>
      <c r="R27" s="73"/>
      <c r="S27" s="73"/>
      <c r="T27" s="81"/>
      <c r="U27" s="82"/>
      <c r="V27" s="84">
        <f t="shared" si="5"/>
        <v>0</v>
      </c>
      <c r="W27" s="84">
        <f t="shared" si="6"/>
        <v>0</v>
      </c>
      <c r="X27" s="72"/>
      <c r="Y27" s="72"/>
      <c r="Z27" s="84">
        <f t="shared" si="7"/>
        <v>0</v>
      </c>
      <c r="AA27" s="84">
        <f t="shared" si="8"/>
        <v>0</v>
      </c>
      <c r="AB27" s="72"/>
      <c r="AC27" s="72"/>
      <c r="AD27" s="84">
        <f t="shared" si="9"/>
        <v>0</v>
      </c>
      <c r="AE27" s="84">
        <f t="shared" si="10"/>
        <v>0</v>
      </c>
      <c r="AF27" s="73"/>
      <c r="AG27" s="73"/>
      <c r="AH27" s="81"/>
      <c r="AI27" s="82"/>
      <c r="AJ27" s="84">
        <f t="shared" si="11"/>
        <v>0</v>
      </c>
      <c r="AK27" s="84">
        <f t="shared" si="20"/>
        <v>0</v>
      </c>
      <c r="AL27" s="72"/>
      <c r="AM27" s="72"/>
      <c r="AN27" s="84">
        <f t="shared" si="12"/>
        <v>0</v>
      </c>
      <c r="AO27" s="84">
        <f t="shared" si="13"/>
        <v>0</v>
      </c>
      <c r="AP27" s="72"/>
      <c r="AQ27" s="72"/>
      <c r="AR27" s="28">
        <f t="shared" si="14"/>
        <v>0</v>
      </c>
      <c r="AS27" s="28">
        <f t="shared" si="21"/>
        <v>0</v>
      </c>
      <c r="AT27" s="35"/>
      <c r="AU27" s="35"/>
      <c r="AV27" s="81"/>
      <c r="AW27" s="82"/>
      <c r="AX27" s="28">
        <f t="shared" si="15"/>
        <v>0</v>
      </c>
      <c r="AY27" s="28">
        <f t="shared" si="16"/>
        <v>0</v>
      </c>
      <c r="AZ27" s="35"/>
      <c r="BA27" s="35"/>
      <c r="BB27" s="28">
        <f>-(PV($AZ27,$C27,,$AV27))</f>
        <v>0</v>
      </c>
      <c r="BC27" s="28">
        <f t="shared" si="18"/>
        <v>0</v>
      </c>
      <c r="BD27" s="35"/>
      <c r="BE27" s="35"/>
      <c r="BF27" s="28">
        <f t="shared" si="22"/>
        <v>0</v>
      </c>
      <c r="BG27" s="28">
        <f t="shared" si="23"/>
        <v>0</v>
      </c>
      <c r="BH27" s="35"/>
      <c r="BI27" s="35"/>
      <c r="BJ27" s="28">
        <f t="shared" si="24"/>
        <v>0</v>
      </c>
      <c r="BK27" s="28">
        <f t="shared" si="25"/>
        <v>0</v>
      </c>
    </row>
    <row r="28" spans="2:63" ht="12.5">
      <c r="B28" s="27">
        <v>19</v>
      </c>
      <c r="C28" s="27">
        <v>18.5</v>
      </c>
      <c r="D28" s="71"/>
      <c r="E28" s="71"/>
      <c r="F28" s="81"/>
      <c r="G28" s="82"/>
      <c r="H28" s="84">
        <f t="shared" si="0"/>
        <v>0</v>
      </c>
      <c r="I28" s="84">
        <f t="shared" si="1"/>
        <v>0</v>
      </c>
      <c r="J28" s="72"/>
      <c r="K28" s="72"/>
      <c r="L28" s="84">
        <f t="shared" si="19"/>
        <v>0</v>
      </c>
      <c r="M28" s="84">
        <f t="shared" si="2"/>
        <v>0</v>
      </c>
      <c r="N28" s="72"/>
      <c r="O28" s="72"/>
      <c r="P28" s="84">
        <f t="shared" si="3"/>
        <v>0</v>
      </c>
      <c r="Q28" s="84">
        <f t="shared" si="4"/>
        <v>0</v>
      </c>
      <c r="R28" s="73"/>
      <c r="S28" s="73"/>
      <c r="T28" s="81"/>
      <c r="U28" s="82"/>
      <c r="V28" s="84">
        <f t="shared" si="5"/>
        <v>0</v>
      </c>
      <c r="W28" s="84">
        <f t="shared" si="6"/>
        <v>0</v>
      </c>
      <c r="X28" s="72"/>
      <c r="Y28" s="72"/>
      <c r="Z28" s="84">
        <f t="shared" si="7"/>
        <v>0</v>
      </c>
      <c r="AA28" s="84">
        <f t="shared" si="8"/>
        <v>0</v>
      </c>
      <c r="AB28" s="72"/>
      <c r="AC28" s="72"/>
      <c r="AD28" s="84">
        <f t="shared" si="9"/>
        <v>0</v>
      </c>
      <c r="AE28" s="84">
        <f t="shared" si="10"/>
        <v>0</v>
      </c>
      <c r="AF28" s="73"/>
      <c r="AG28" s="73"/>
      <c r="AH28" s="81"/>
      <c r="AI28" s="82"/>
      <c r="AJ28" s="84">
        <f t="shared" si="11"/>
        <v>0</v>
      </c>
      <c r="AK28" s="84">
        <f t="shared" si="20"/>
        <v>0</v>
      </c>
      <c r="AL28" s="72"/>
      <c r="AM28" s="72"/>
      <c r="AN28" s="84">
        <f t="shared" si="12"/>
        <v>0</v>
      </c>
      <c r="AO28" s="84">
        <f t="shared" si="13"/>
        <v>0</v>
      </c>
      <c r="AP28" s="72"/>
      <c r="AQ28" s="72"/>
      <c r="AR28" s="28">
        <f t="shared" si="14"/>
        <v>0</v>
      </c>
      <c r="AS28" s="28">
        <f t="shared" si="21"/>
        <v>0</v>
      </c>
      <c r="AT28" s="35"/>
      <c r="AU28" s="35"/>
      <c r="AV28" s="81"/>
      <c r="AW28" s="82"/>
      <c r="AX28" s="28">
        <f t="shared" si="15"/>
        <v>0</v>
      </c>
      <c r="AY28" s="28">
        <f t="shared" si="16"/>
        <v>0</v>
      </c>
      <c r="AZ28" s="35"/>
      <c r="BA28" s="35"/>
      <c r="BB28" s="28">
        <f t="shared" si="17"/>
        <v>0</v>
      </c>
      <c r="BC28" s="28">
        <f t="shared" si="18"/>
        <v>0</v>
      </c>
      <c r="BD28" s="35"/>
      <c r="BE28" s="35"/>
      <c r="BF28" s="28">
        <f t="shared" si="22"/>
        <v>0</v>
      </c>
      <c r="BG28" s="28">
        <f t="shared" si="23"/>
        <v>0</v>
      </c>
      <c r="BH28" s="35"/>
      <c r="BI28" s="35"/>
      <c r="BJ28" s="28">
        <f t="shared" si="24"/>
        <v>0</v>
      </c>
      <c r="BK28" s="28">
        <f t="shared" si="25"/>
        <v>0</v>
      </c>
    </row>
    <row r="29" spans="2:63" ht="12.5">
      <c r="B29" s="27">
        <v>20</v>
      </c>
      <c r="C29" s="27">
        <v>19.5</v>
      </c>
      <c r="D29" s="71"/>
      <c r="E29" s="71"/>
      <c r="F29" s="81"/>
      <c r="G29" s="82"/>
      <c r="H29" s="84">
        <f t="shared" si="0"/>
        <v>0</v>
      </c>
      <c r="I29" s="84">
        <f t="shared" si="1"/>
        <v>0</v>
      </c>
      <c r="J29" s="72"/>
      <c r="K29" s="72"/>
      <c r="L29" s="84">
        <f t="shared" si="19"/>
        <v>0</v>
      </c>
      <c r="M29" s="84">
        <f t="shared" si="2"/>
        <v>0</v>
      </c>
      <c r="N29" s="72"/>
      <c r="O29" s="72"/>
      <c r="P29" s="84">
        <f t="shared" si="3"/>
        <v>0</v>
      </c>
      <c r="Q29" s="84">
        <f t="shared" si="4"/>
        <v>0</v>
      </c>
      <c r="R29" s="73"/>
      <c r="S29" s="73"/>
      <c r="T29" s="81"/>
      <c r="U29" s="82"/>
      <c r="V29" s="84">
        <f t="shared" si="5"/>
        <v>0</v>
      </c>
      <c r="W29" s="84">
        <f t="shared" si="6"/>
        <v>0</v>
      </c>
      <c r="X29" s="72"/>
      <c r="Y29" s="72"/>
      <c r="Z29" s="84">
        <f t="shared" si="7"/>
        <v>0</v>
      </c>
      <c r="AA29" s="84">
        <f t="shared" si="8"/>
        <v>0</v>
      </c>
      <c r="AB29" s="72"/>
      <c r="AC29" s="72"/>
      <c r="AD29" s="84">
        <f t="shared" si="9"/>
        <v>0</v>
      </c>
      <c r="AE29" s="84">
        <f t="shared" si="10"/>
        <v>0</v>
      </c>
      <c r="AF29" s="73"/>
      <c r="AG29" s="73"/>
      <c r="AH29" s="81"/>
      <c r="AI29" s="82"/>
      <c r="AJ29" s="84">
        <f t="shared" si="11"/>
        <v>0</v>
      </c>
      <c r="AK29" s="84">
        <f t="shared" si="20"/>
        <v>0</v>
      </c>
      <c r="AL29" s="72"/>
      <c r="AM29" s="72"/>
      <c r="AN29" s="84">
        <f t="shared" si="12"/>
        <v>0</v>
      </c>
      <c r="AO29" s="84">
        <f t="shared" si="13"/>
        <v>0</v>
      </c>
      <c r="AP29" s="72"/>
      <c r="AQ29" s="72"/>
      <c r="AR29" s="28">
        <f t="shared" si="14"/>
        <v>0</v>
      </c>
      <c r="AS29" s="28">
        <f t="shared" si="21"/>
        <v>0</v>
      </c>
      <c r="AT29" s="35"/>
      <c r="AU29" s="35"/>
      <c r="AV29" s="81"/>
      <c r="AW29" s="82"/>
      <c r="AX29" s="28">
        <f t="shared" si="15"/>
        <v>0</v>
      </c>
      <c r="AY29" s="28">
        <f t="shared" si="16"/>
        <v>0</v>
      </c>
      <c r="AZ29" s="35"/>
      <c r="BA29" s="35"/>
      <c r="BB29" s="28">
        <f t="shared" si="17"/>
        <v>0</v>
      </c>
      <c r="BC29" s="28">
        <f t="shared" si="18"/>
        <v>0</v>
      </c>
      <c r="BD29" s="35"/>
      <c r="BE29" s="35"/>
      <c r="BF29" s="28">
        <f t="shared" si="22"/>
        <v>0</v>
      </c>
      <c r="BG29" s="28">
        <f t="shared" si="23"/>
        <v>0</v>
      </c>
      <c r="BH29" s="35"/>
      <c r="BI29" s="35"/>
      <c r="BJ29" s="28">
        <f t="shared" si="24"/>
        <v>0</v>
      </c>
      <c r="BK29" s="28">
        <f t="shared" si="25"/>
        <v>0</v>
      </c>
    </row>
    <row r="30" spans="2:63" ht="12.5">
      <c r="B30" s="27">
        <v>21</v>
      </c>
      <c r="C30" s="27">
        <v>20.5</v>
      </c>
      <c r="D30" s="71"/>
      <c r="E30" s="71"/>
      <c r="F30" s="81"/>
      <c r="G30" s="82"/>
      <c r="H30" s="84">
        <f t="shared" si="0"/>
        <v>0</v>
      </c>
      <c r="I30" s="84">
        <f t="shared" si="1"/>
        <v>0</v>
      </c>
      <c r="J30" s="72"/>
      <c r="K30" s="72"/>
      <c r="L30" s="84">
        <f t="shared" si="19"/>
        <v>0</v>
      </c>
      <c r="M30" s="84">
        <f t="shared" si="2"/>
        <v>0</v>
      </c>
      <c r="N30" s="72"/>
      <c r="O30" s="72"/>
      <c r="P30" s="84">
        <f t="shared" si="3"/>
        <v>0</v>
      </c>
      <c r="Q30" s="84">
        <f t="shared" si="4"/>
        <v>0</v>
      </c>
      <c r="R30" s="73"/>
      <c r="S30" s="73"/>
      <c r="T30" s="81"/>
      <c r="U30" s="82"/>
      <c r="V30" s="84">
        <f t="shared" si="5"/>
        <v>0</v>
      </c>
      <c r="W30" s="84">
        <f t="shared" si="6"/>
        <v>0</v>
      </c>
      <c r="X30" s="72"/>
      <c r="Y30" s="72"/>
      <c r="Z30" s="84">
        <f t="shared" si="7"/>
        <v>0</v>
      </c>
      <c r="AA30" s="84">
        <f t="shared" si="8"/>
        <v>0</v>
      </c>
      <c r="AB30" s="72"/>
      <c r="AC30" s="72"/>
      <c r="AD30" s="84">
        <f t="shared" si="9"/>
        <v>0</v>
      </c>
      <c r="AE30" s="84">
        <f t="shared" si="10"/>
        <v>0</v>
      </c>
      <c r="AF30" s="73"/>
      <c r="AG30" s="73"/>
      <c r="AH30" s="81"/>
      <c r="AI30" s="82"/>
      <c r="AJ30" s="84">
        <f t="shared" si="11"/>
        <v>0</v>
      </c>
      <c r="AK30" s="84">
        <f t="shared" si="20"/>
        <v>0</v>
      </c>
      <c r="AL30" s="72"/>
      <c r="AM30" s="72"/>
      <c r="AN30" s="84">
        <f t="shared" si="12"/>
        <v>0</v>
      </c>
      <c r="AO30" s="84">
        <f t="shared" si="13"/>
        <v>0</v>
      </c>
      <c r="AP30" s="72"/>
      <c r="AQ30" s="72"/>
      <c r="AR30" s="28">
        <f t="shared" si="14"/>
        <v>0</v>
      </c>
      <c r="AS30" s="28">
        <f t="shared" si="21"/>
        <v>0</v>
      </c>
      <c r="AT30" s="35"/>
      <c r="AU30" s="35"/>
      <c r="AV30" s="81"/>
      <c r="AW30" s="82"/>
      <c r="AX30" s="28">
        <f t="shared" si="15"/>
        <v>0</v>
      </c>
      <c r="AY30" s="28">
        <f t="shared" si="16"/>
        <v>0</v>
      </c>
      <c r="AZ30" s="35"/>
      <c r="BA30" s="35"/>
      <c r="BB30" s="28">
        <f t="shared" si="17"/>
        <v>0</v>
      </c>
      <c r="BC30" s="28">
        <f t="shared" si="18"/>
        <v>0</v>
      </c>
      <c r="BD30" s="35"/>
      <c r="BE30" s="35"/>
      <c r="BF30" s="28">
        <f t="shared" si="22"/>
        <v>0</v>
      </c>
      <c r="BG30" s="28">
        <f t="shared" si="23"/>
        <v>0</v>
      </c>
      <c r="BH30" s="35"/>
      <c r="BI30" s="35"/>
      <c r="BJ30" s="28">
        <f t="shared" si="24"/>
        <v>0</v>
      </c>
      <c r="BK30" s="28">
        <f t="shared" si="25"/>
        <v>0</v>
      </c>
    </row>
    <row r="31" spans="2:63" ht="12.5">
      <c r="B31" s="27">
        <v>22</v>
      </c>
      <c r="C31" s="27">
        <v>21.5</v>
      </c>
      <c r="D31" s="71"/>
      <c r="E31" s="71"/>
      <c r="F31" s="81"/>
      <c r="G31" s="82"/>
      <c r="H31" s="84">
        <f t="shared" si="0"/>
        <v>0</v>
      </c>
      <c r="I31" s="84">
        <f t="shared" si="1"/>
        <v>0</v>
      </c>
      <c r="J31" s="72"/>
      <c r="K31" s="72"/>
      <c r="L31" s="84">
        <f t="shared" si="19"/>
        <v>0</v>
      </c>
      <c r="M31" s="84">
        <f t="shared" si="2"/>
        <v>0</v>
      </c>
      <c r="N31" s="72"/>
      <c r="O31" s="72"/>
      <c r="P31" s="84">
        <f t="shared" si="3"/>
        <v>0</v>
      </c>
      <c r="Q31" s="84">
        <f t="shared" si="4"/>
        <v>0</v>
      </c>
      <c r="R31" s="73"/>
      <c r="S31" s="73"/>
      <c r="T31" s="81"/>
      <c r="U31" s="82"/>
      <c r="V31" s="84">
        <f t="shared" si="5"/>
        <v>0</v>
      </c>
      <c r="W31" s="84">
        <f t="shared" si="6"/>
        <v>0</v>
      </c>
      <c r="X31" s="72"/>
      <c r="Y31" s="72"/>
      <c r="Z31" s="84">
        <f t="shared" si="7"/>
        <v>0</v>
      </c>
      <c r="AA31" s="84">
        <f t="shared" si="8"/>
        <v>0</v>
      </c>
      <c r="AB31" s="72"/>
      <c r="AC31" s="72"/>
      <c r="AD31" s="84">
        <f t="shared" si="9"/>
        <v>0</v>
      </c>
      <c r="AE31" s="84">
        <f t="shared" si="10"/>
        <v>0</v>
      </c>
      <c r="AF31" s="73"/>
      <c r="AG31" s="73"/>
      <c r="AH31" s="81"/>
      <c r="AI31" s="82"/>
      <c r="AJ31" s="84">
        <f t="shared" si="11"/>
        <v>0</v>
      </c>
      <c r="AK31" s="84">
        <f t="shared" si="20"/>
        <v>0</v>
      </c>
      <c r="AL31" s="72"/>
      <c r="AM31" s="72"/>
      <c r="AN31" s="84">
        <f t="shared" si="12"/>
        <v>0</v>
      </c>
      <c r="AO31" s="84">
        <f t="shared" si="13"/>
        <v>0</v>
      </c>
      <c r="AP31" s="72"/>
      <c r="AQ31" s="72"/>
      <c r="AR31" s="28">
        <f t="shared" si="14"/>
        <v>0</v>
      </c>
      <c r="AS31" s="28">
        <f t="shared" si="21"/>
        <v>0</v>
      </c>
      <c r="AT31" s="35"/>
      <c r="AU31" s="35"/>
      <c r="AV31" s="81"/>
      <c r="AW31" s="82"/>
      <c r="AX31" s="28">
        <f t="shared" si="15"/>
        <v>0</v>
      </c>
      <c r="AY31" s="28">
        <f t="shared" si="16"/>
        <v>0</v>
      </c>
      <c r="AZ31" s="35"/>
      <c r="BA31" s="35"/>
      <c r="BB31" s="28">
        <f t="shared" si="17"/>
        <v>0</v>
      </c>
      <c r="BC31" s="28">
        <f t="shared" si="18"/>
        <v>0</v>
      </c>
      <c r="BD31" s="35"/>
      <c r="BE31" s="35"/>
      <c r="BF31" s="28">
        <f t="shared" si="22"/>
        <v>0</v>
      </c>
      <c r="BG31" s="28">
        <f t="shared" si="23"/>
        <v>0</v>
      </c>
      <c r="BH31" s="35"/>
      <c r="BI31" s="35"/>
      <c r="BJ31" s="28">
        <f t="shared" si="24"/>
        <v>0</v>
      </c>
      <c r="BK31" s="28">
        <f t="shared" si="25"/>
        <v>0</v>
      </c>
    </row>
    <row r="32" spans="2:63" ht="12.5">
      <c r="B32" s="27">
        <v>23</v>
      </c>
      <c r="C32" s="27">
        <v>22.5</v>
      </c>
      <c r="D32" s="71"/>
      <c r="E32" s="71"/>
      <c r="F32" s="81"/>
      <c r="G32" s="82"/>
      <c r="H32" s="84">
        <f t="shared" si="0"/>
        <v>0</v>
      </c>
      <c r="I32" s="84">
        <f t="shared" si="1"/>
        <v>0</v>
      </c>
      <c r="J32" s="72"/>
      <c r="K32" s="72"/>
      <c r="L32" s="84">
        <f t="shared" si="19"/>
        <v>0</v>
      </c>
      <c r="M32" s="84">
        <f t="shared" si="2"/>
        <v>0</v>
      </c>
      <c r="N32" s="72"/>
      <c r="O32" s="72"/>
      <c r="P32" s="84">
        <f t="shared" si="3"/>
        <v>0</v>
      </c>
      <c r="Q32" s="84">
        <f t="shared" si="4"/>
        <v>0</v>
      </c>
      <c r="R32" s="73"/>
      <c r="S32" s="73"/>
      <c r="T32" s="81"/>
      <c r="U32" s="82"/>
      <c r="V32" s="84">
        <f t="shared" si="5"/>
        <v>0</v>
      </c>
      <c r="W32" s="84">
        <f t="shared" si="6"/>
        <v>0</v>
      </c>
      <c r="X32" s="72"/>
      <c r="Y32" s="72"/>
      <c r="Z32" s="84">
        <f t="shared" si="7"/>
        <v>0</v>
      </c>
      <c r="AA32" s="84">
        <f t="shared" si="8"/>
        <v>0</v>
      </c>
      <c r="AB32" s="72"/>
      <c r="AC32" s="72"/>
      <c r="AD32" s="84">
        <f t="shared" si="9"/>
        <v>0</v>
      </c>
      <c r="AE32" s="84">
        <f t="shared" si="10"/>
        <v>0</v>
      </c>
      <c r="AF32" s="73"/>
      <c r="AG32" s="73"/>
      <c r="AH32" s="81"/>
      <c r="AI32" s="82"/>
      <c r="AJ32" s="84">
        <f t="shared" si="11"/>
        <v>0</v>
      </c>
      <c r="AK32" s="84">
        <f t="shared" si="20"/>
        <v>0</v>
      </c>
      <c r="AL32" s="72"/>
      <c r="AM32" s="72"/>
      <c r="AN32" s="84">
        <f t="shared" si="12"/>
        <v>0</v>
      </c>
      <c r="AO32" s="84">
        <f t="shared" si="13"/>
        <v>0</v>
      </c>
      <c r="AP32" s="72"/>
      <c r="AQ32" s="72"/>
      <c r="AR32" s="28">
        <f t="shared" si="14"/>
        <v>0</v>
      </c>
      <c r="AS32" s="28">
        <f t="shared" si="21"/>
        <v>0</v>
      </c>
      <c r="AT32" s="35"/>
      <c r="AU32" s="35"/>
      <c r="AV32" s="81"/>
      <c r="AW32" s="82"/>
      <c r="AX32" s="28">
        <f t="shared" si="15"/>
        <v>0</v>
      </c>
      <c r="AY32" s="28">
        <f t="shared" si="16"/>
        <v>0</v>
      </c>
      <c r="AZ32" s="35"/>
      <c r="BA32" s="35"/>
      <c r="BB32" s="28">
        <f t="shared" si="17"/>
        <v>0</v>
      </c>
      <c r="BC32" s="28">
        <f t="shared" si="18"/>
        <v>0</v>
      </c>
      <c r="BD32" s="35"/>
      <c r="BE32" s="35"/>
      <c r="BF32" s="28">
        <f t="shared" si="22"/>
        <v>0</v>
      </c>
      <c r="BG32" s="28">
        <f t="shared" si="23"/>
        <v>0</v>
      </c>
      <c r="BH32" s="35"/>
      <c r="BI32" s="35"/>
      <c r="BJ32" s="28">
        <f t="shared" si="24"/>
        <v>0</v>
      </c>
      <c r="BK32" s="28">
        <f t="shared" si="25"/>
        <v>0</v>
      </c>
    </row>
    <row r="33" spans="2:63" ht="12.5">
      <c r="B33" s="27">
        <v>24</v>
      </c>
      <c r="C33" s="27">
        <v>23.5</v>
      </c>
      <c r="D33" s="71"/>
      <c r="E33" s="71"/>
      <c r="F33" s="81"/>
      <c r="G33" s="82"/>
      <c r="H33" s="84">
        <f t="shared" si="0"/>
        <v>0</v>
      </c>
      <c r="I33" s="84">
        <f t="shared" si="1"/>
        <v>0</v>
      </c>
      <c r="J33" s="72"/>
      <c r="K33" s="72"/>
      <c r="L33" s="84">
        <f t="shared" si="19"/>
        <v>0</v>
      </c>
      <c r="M33" s="84">
        <f t="shared" si="2"/>
        <v>0</v>
      </c>
      <c r="N33" s="72"/>
      <c r="O33" s="72"/>
      <c r="P33" s="84">
        <f t="shared" si="3"/>
        <v>0</v>
      </c>
      <c r="Q33" s="84">
        <f t="shared" si="4"/>
        <v>0</v>
      </c>
      <c r="R33" s="73"/>
      <c r="S33" s="73"/>
      <c r="T33" s="81"/>
      <c r="U33" s="82"/>
      <c r="V33" s="84">
        <f t="shared" si="5"/>
        <v>0</v>
      </c>
      <c r="W33" s="84">
        <f t="shared" si="6"/>
        <v>0</v>
      </c>
      <c r="X33" s="72"/>
      <c r="Y33" s="72"/>
      <c r="Z33" s="84">
        <f t="shared" si="7"/>
        <v>0</v>
      </c>
      <c r="AA33" s="84">
        <f t="shared" si="8"/>
        <v>0</v>
      </c>
      <c r="AB33" s="72"/>
      <c r="AC33" s="72"/>
      <c r="AD33" s="84">
        <f t="shared" si="9"/>
        <v>0</v>
      </c>
      <c r="AE33" s="84">
        <f t="shared" si="10"/>
        <v>0</v>
      </c>
      <c r="AF33" s="73"/>
      <c r="AG33" s="73"/>
      <c r="AH33" s="81"/>
      <c r="AI33" s="82"/>
      <c r="AJ33" s="84">
        <f t="shared" si="11"/>
        <v>0</v>
      </c>
      <c r="AK33" s="84">
        <f t="shared" si="20"/>
        <v>0</v>
      </c>
      <c r="AL33" s="72"/>
      <c r="AM33" s="72"/>
      <c r="AN33" s="84">
        <f t="shared" si="12"/>
        <v>0</v>
      </c>
      <c r="AO33" s="84">
        <f t="shared" si="13"/>
        <v>0</v>
      </c>
      <c r="AP33" s="72"/>
      <c r="AQ33" s="72"/>
      <c r="AR33" s="28">
        <f t="shared" si="14"/>
        <v>0</v>
      </c>
      <c r="AS33" s="28">
        <f t="shared" si="21"/>
        <v>0</v>
      </c>
      <c r="AT33" s="35"/>
      <c r="AU33" s="35"/>
      <c r="AV33" s="81"/>
      <c r="AW33" s="82"/>
      <c r="AX33" s="28">
        <f t="shared" si="15"/>
        <v>0</v>
      </c>
      <c r="AY33" s="28">
        <f t="shared" si="16"/>
        <v>0</v>
      </c>
      <c r="AZ33" s="35"/>
      <c r="BA33" s="35"/>
      <c r="BB33" s="28">
        <f t="shared" si="17"/>
        <v>0</v>
      </c>
      <c r="BC33" s="28">
        <f t="shared" si="18"/>
        <v>0</v>
      </c>
      <c r="BD33" s="35"/>
      <c r="BE33" s="35"/>
      <c r="BF33" s="28">
        <f t="shared" si="22"/>
        <v>0</v>
      </c>
      <c r="BG33" s="28">
        <f t="shared" si="23"/>
        <v>0</v>
      </c>
      <c r="BH33" s="35"/>
      <c r="BI33" s="35"/>
      <c r="BJ33" s="28">
        <f t="shared" si="24"/>
        <v>0</v>
      </c>
      <c r="BK33" s="28">
        <f t="shared" si="25"/>
        <v>0</v>
      </c>
    </row>
    <row r="34" spans="2:63" ht="12.5">
      <c r="B34" s="27">
        <v>25</v>
      </c>
      <c r="C34" s="27">
        <v>24.5</v>
      </c>
      <c r="D34" s="71"/>
      <c r="E34" s="71"/>
      <c r="F34" s="81"/>
      <c r="G34" s="82"/>
      <c r="H34" s="84">
        <f t="shared" si="0"/>
        <v>0</v>
      </c>
      <c r="I34" s="84">
        <f t="shared" si="1"/>
        <v>0</v>
      </c>
      <c r="J34" s="72"/>
      <c r="K34" s="72"/>
      <c r="L34" s="84">
        <f t="shared" si="19"/>
        <v>0</v>
      </c>
      <c r="M34" s="84">
        <f t="shared" si="2"/>
        <v>0</v>
      </c>
      <c r="N34" s="72"/>
      <c r="O34" s="72"/>
      <c r="P34" s="84">
        <f t="shared" si="3"/>
        <v>0</v>
      </c>
      <c r="Q34" s="84">
        <f t="shared" si="4"/>
        <v>0</v>
      </c>
      <c r="R34" s="73"/>
      <c r="S34" s="73"/>
      <c r="T34" s="81"/>
      <c r="U34" s="82"/>
      <c r="V34" s="84">
        <f t="shared" si="5"/>
        <v>0</v>
      </c>
      <c r="W34" s="84">
        <f t="shared" si="6"/>
        <v>0</v>
      </c>
      <c r="X34" s="72"/>
      <c r="Y34" s="72"/>
      <c r="Z34" s="84">
        <f t="shared" si="7"/>
        <v>0</v>
      </c>
      <c r="AA34" s="84">
        <f t="shared" si="8"/>
        <v>0</v>
      </c>
      <c r="AB34" s="72"/>
      <c r="AC34" s="72"/>
      <c r="AD34" s="84">
        <f t="shared" si="9"/>
        <v>0</v>
      </c>
      <c r="AE34" s="84">
        <f t="shared" si="10"/>
        <v>0</v>
      </c>
      <c r="AF34" s="73"/>
      <c r="AG34" s="73"/>
      <c r="AH34" s="81"/>
      <c r="AI34" s="82"/>
      <c r="AJ34" s="84">
        <f t="shared" si="11"/>
        <v>0</v>
      </c>
      <c r="AK34" s="84">
        <f t="shared" si="20"/>
        <v>0</v>
      </c>
      <c r="AL34" s="72"/>
      <c r="AM34" s="72"/>
      <c r="AN34" s="84">
        <f t="shared" si="12"/>
        <v>0</v>
      </c>
      <c r="AO34" s="84">
        <f t="shared" si="13"/>
        <v>0</v>
      </c>
      <c r="AP34" s="72"/>
      <c r="AQ34" s="72"/>
      <c r="AR34" s="28">
        <f t="shared" si="14"/>
        <v>0</v>
      </c>
      <c r="AS34" s="28">
        <f t="shared" si="21"/>
        <v>0</v>
      </c>
      <c r="AT34" s="35"/>
      <c r="AU34" s="35"/>
      <c r="AV34" s="81"/>
      <c r="AW34" s="82"/>
      <c r="AX34" s="28">
        <f t="shared" si="15"/>
        <v>0</v>
      </c>
      <c r="AY34" s="28">
        <f t="shared" si="16"/>
        <v>0</v>
      </c>
      <c r="AZ34" s="35"/>
      <c r="BA34" s="35"/>
      <c r="BB34" s="28">
        <f t="shared" si="17"/>
        <v>0</v>
      </c>
      <c r="BC34" s="28">
        <f t="shared" si="18"/>
        <v>0</v>
      </c>
      <c r="BD34" s="35"/>
      <c r="BE34" s="35"/>
      <c r="BF34" s="28">
        <f t="shared" si="22"/>
        <v>0</v>
      </c>
      <c r="BG34" s="28">
        <f t="shared" si="23"/>
        <v>0</v>
      </c>
      <c r="BH34" s="35"/>
      <c r="BI34" s="35"/>
      <c r="BJ34" s="28">
        <f t="shared" si="24"/>
        <v>0</v>
      </c>
      <c r="BK34" s="28">
        <f t="shared" si="25"/>
        <v>0</v>
      </c>
    </row>
    <row r="35" spans="2:63" ht="12.5">
      <c r="B35" s="27">
        <v>26</v>
      </c>
      <c r="C35" s="27">
        <v>25.5</v>
      </c>
      <c r="D35" s="71"/>
      <c r="E35" s="71"/>
      <c r="F35" s="81"/>
      <c r="G35" s="82"/>
      <c r="H35" s="84">
        <f t="shared" si="0"/>
        <v>0</v>
      </c>
      <c r="I35" s="84">
        <f t="shared" si="1"/>
        <v>0</v>
      </c>
      <c r="J35" s="72"/>
      <c r="K35" s="72"/>
      <c r="L35" s="84">
        <f t="shared" si="19"/>
        <v>0</v>
      </c>
      <c r="M35" s="84">
        <f t="shared" si="2"/>
        <v>0</v>
      </c>
      <c r="N35" s="72"/>
      <c r="O35" s="72"/>
      <c r="P35" s="84">
        <f t="shared" si="3"/>
        <v>0</v>
      </c>
      <c r="Q35" s="84">
        <f t="shared" si="4"/>
        <v>0</v>
      </c>
      <c r="R35" s="73"/>
      <c r="S35" s="73"/>
      <c r="T35" s="81"/>
      <c r="U35" s="82"/>
      <c r="V35" s="84">
        <f t="shared" si="5"/>
        <v>0</v>
      </c>
      <c r="W35" s="84">
        <f t="shared" si="6"/>
        <v>0</v>
      </c>
      <c r="X35" s="72"/>
      <c r="Y35" s="72"/>
      <c r="Z35" s="84">
        <f t="shared" si="7"/>
        <v>0</v>
      </c>
      <c r="AA35" s="84">
        <f t="shared" si="8"/>
        <v>0</v>
      </c>
      <c r="AB35" s="72"/>
      <c r="AC35" s="72"/>
      <c r="AD35" s="84">
        <f t="shared" si="9"/>
        <v>0</v>
      </c>
      <c r="AE35" s="84">
        <f t="shared" si="10"/>
        <v>0</v>
      </c>
      <c r="AF35" s="73"/>
      <c r="AG35" s="73"/>
      <c r="AH35" s="81"/>
      <c r="AI35" s="82"/>
      <c r="AJ35" s="84">
        <f t="shared" si="11"/>
        <v>0</v>
      </c>
      <c r="AK35" s="84">
        <f t="shared" si="20"/>
        <v>0</v>
      </c>
      <c r="AL35" s="72"/>
      <c r="AM35" s="72"/>
      <c r="AN35" s="84">
        <f t="shared" si="12"/>
        <v>0</v>
      </c>
      <c r="AO35" s="84">
        <f t="shared" si="13"/>
        <v>0</v>
      </c>
      <c r="AP35" s="72"/>
      <c r="AQ35" s="72"/>
      <c r="AR35" s="28">
        <f t="shared" si="14"/>
        <v>0</v>
      </c>
      <c r="AS35" s="28">
        <f t="shared" si="21"/>
        <v>0</v>
      </c>
      <c r="AT35" s="35"/>
      <c r="AU35" s="35"/>
      <c r="AV35" s="81"/>
      <c r="AW35" s="82"/>
      <c r="AX35" s="28">
        <f t="shared" si="15"/>
        <v>0</v>
      </c>
      <c r="AY35" s="28">
        <f t="shared" si="16"/>
        <v>0</v>
      </c>
      <c r="AZ35" s="35"/>
      <c r="BA35" s="35"/>
      <c r="BB35" s="28">
        <f t="shared" si="17"/>
        <v>0</v>
      </c>
      <c r="BC35" s="28">
        <f t="shared" si="18"/>
        <v>0</v>
      </c>
      <c r="BD35" s="35"/>
      <c r="BE35" s="35"/>
      <c r="BF35" s="28">
        <f t="shared" si="22"/>
        <v>0</v>
      </c>
      <c r="BG35" s="28">
        <f t="shared" si="23"/>
        <v>0</v>
      </c>
      <c r="BH35" s="35"/>
      <c r="BI35" s="35"/>
      <c r="BJ35" s="28">
        <f t="shared" si="24"/>
        <v>0</v>
      </c>
      <c r="BK35" s="28">
        <f t="shared" si="25"/>
        <v>0</v>
      </c>
    </row>
    <row r="36" spans="2:63" ht="12.5">
      <c r="B36" s="27">
        <v>27</v>
      </c>
      <c r="C36" s="27">
        <v>26.5</v>
      </c>
      <c r="D36" s="71"/>
      <c r="E36" s="71"/>
      <c r="F36" s="81"/>
      <c r="G36" s="82"/>
      <c r="H36" s="84">
        <f t="shared" si="0"/>
        <v>0</v>
      </c>
      <c r="I36" s="84">
        <f t="shared" si="1"/>
        <v>0</v>
      </c>
      <c r="J36" s="72"/>
      <c r="K36" s="72"/>
      <c r="L36" s="84">
        <f t="shared" si="19"/>
        <v>0</v>
      </c>
      <c r="M36" s="84">
        <f t="shared" si="2"/>
        <v>0</v>
      </c>
      <c r="N36" s="72"/>
      <c r="O36" s="72"/>
      <c r="P36" s="84">
        <f t="shared" si="3"/>
        <v>0</v>
      </c>
      <c r="Q36" s="84">
        <f t="shared" si="4"/>
        <v>0</v>
      </c>
      <c r="R36" s="73"/>
      <c r="S36" s="73"/>
      <c r="T36" s="81"/>
      <c r="U36" s="82"/>
      <c r="V36" s="84">
        <f t="shared" si="5"/>
        <v>0</v>
      </c>
      <c r="W36" s="84">
        <f t="shared" si="6"/>
        <v>0</v>
      </c>
      <c r="X36" s="72"/>
      <c r="Y36" s="72"/>
      <c r="Z36" s="84">
        <f t="shared" si="7"/>
        <v>0</v>
      </c>
      <c r="AA36" s="84">
        <f t="shared" si="8"/>
        <v>0</v>
      </c>
      <c r="AB36" s="72"/>
      <c r="AC36" s="72"/>
      <c r="AD36" s="84">
        <f t="shared" si="9"/>
        <v>0</v>
      </c>
      <c r="AE36" s="84">
        <f t="shared" si="10"/>
        <v>0</v>
      </c>
      <c r="AF36" s="73"/>
      <c r="AG36" s="73"/>
      <c r="AH36" s="81"/>
      <c r="AI36" s="82"/>
      <c r="AJ36" s="84">
        <f t="shared" si="11"/>
        <v>0</v>
      </c>
      <c r="AK36" s="84">
        <f t="shared" si="20"/>
        <v>0</v>
      </c>
      <c r="AL36" s="72"/>
      <c r="AM36" s="72"/>
      <c r="AN36" s="84">
        <f t="shared" si="12"/>
        <v>0</v>
      </c>
      <c r="AO36" s="84">
        <f t="shared" si="13"/>
        <v>0</v>
      </c>
      <c r="AP36" s="72"/>
      <c r="AQ36" s="72"/>
      <c r="AR36" s="28">
        <f t="shared" si="14"/>
        <v>0</v>
      </c>
      <c r="AS36" s="28">
        <f t="shared" si="21"/>
        <v>0</v>
      </c>
      <c r="AT36" s="35"/>
      <c r="AU36" s="35"/>
      <c r="AV36" s="81"/>
      <c r="AW36" s="82"/>
      <c r="AX36" s="28">
        <f t="shared" si="15"/>
        <v>0</v>
      </c>
      <c r="AY36" s="28">
        <f t="shared" si="16"/>
        <v>0</v>
      </c>
      <c r="AZ36" s="35"/>
      <c r="BA36" s="35"/>
      <c r="BB36" s="28">
        <f t="shared" si="17"/>
        <v>0</v>
      </c>
      <c r="BC36" s="28">
        <f t="shared" si="18"/>
        <v>0</v>
      </c>
      <c r="BD36" s="35"/>
      <c r="BE36" s="35"/>
      <c r="BF36" s="28">
        <f t="shared" si="22"/>
        <v>0</v>
      </c>
      <c r="BG36" s="28">
        <f t="shared" si="23"/>
        <v>0</v>
      </c>
      <c r="BH36" s="35"/>
      <c r="BI36" s="35"/>
      <c r="BJ36" s="28">
        <f t="shared" si="24"/>
        <v>0</v>
      </c>
      <c r="BK36" s="28">
        <f t="shared" si="25"/>
        <v>0</v>
      </c>
    </row>
    <row r="37" spans="2:63" ht="12.5">
      <c r="B37" s="27">
        <v>28</v>
      </c>
      <c r="C37" s="27">
        <v>27.5</v>
      </c>
      <c r="D37" s="71"/>
      <c r="E37" s="71"/>
      <c r="F37" s="81"/>
      <c r="G37" s="82"/>
      <c r="H37" s="84">
        <f t="shared" si="0"/>
        <v>0</v>
      </c>
      <c r="I37" s="84">
        <f t="shared" si="1"/>
        <v>0</v>
      </c>
      <c r="J37" s="72"/>
      <c r="K37" s="72"/>
      <c r="L37" s="84">
        <f t="shared" si="19"/>
        <v>0</v>
      </c>
      <c r="M37" s="84">
        <f t="shared" si="2"/>
        <v>0</v>
      </c>
      <c r="N37" s="72"/>
      <c r="O37" s="72"/>
      <c r="P37" s="84">
        <f t="shared" si="3"/>
        <v>0</v>
      </c>
      <c r="Q37" s="84">
        <f t="shared" si="4"/>
        <v>0</v>
      </c>
      <c r="R37" s="73"/>
      <c r="S37" s="73"/>
      <c r="T37" s="81"/>
      <c r="U37" s="82"/>
      <c r="V37" s="84">
        <f t="shared" si="5"/>
        <v>0</v>
      </c>
      <c r="W37" s="84">
        <f t="shared" si="6"/>
        <v>0</v>
      </c>
      <c r="X37" s="72"/>
      <c r="Y37" s="72"/>
      <c r="Z37" s="84">
        <f t="shared" si="7"/>
        <v>0</v>
      </c>
      <c r="AA37" s="84">
        <f t="shared" si="8"/>
        <v>0</v>
      </c>
      <c r="AB37" s="72"/>
      <c r="AC37" s="72"/>
      <c r="AD37" s="84">
        <f t="shared" si="9"/>
        <v>0</v>
      </c>
      <c r="AE37" s="84">
        <f t="shared" si="10"/>
        <v>0</v>
      </c>
      <c r="AF37" s="73"/>
      <c r="AG37" s="73"/>
      <c r="AH37" s="81"/>
      <c r="AI37" s="82"/>
      <c r="AJ37" s="84">
        <f t="shared" si="11"/>
        <v>0</v>
      </c>
      <c r="AK37" s="84">
        <f t="shared" si="20"/>
        <v>0</v>
      </c>
      <c r="AL37" s="72"/>
      <c r="AM37" s="72"/>
      <c r="AN37" s="84">
        <f t="shared" si="12"/>
        <v>0</v>
      </c>
      <c r="AO37" s="84">
        <f t="shared" si="13"/>
        <v>0</v>
      </c>
      <c r="AP37" s="72"/>
      <c r="AQ37" s="72"/>
      <c r="AR37" s="28">
        <f t="shared" si="14"/>
        <v>0</v>
      </c>
      <c r="AS37" s="28">
        <f t="shared" si="21"/>
        <v>0</v>
      </c>
      <c r="AT37" s="35"/>
      <c r="AU37" s="35"/>
      <c r="AV37" s="81"/>
      <c r="AW37" s="82"/>
      <c r="AX37" s="28">
        <f t="shared" si="15"/>
        <v>0</v>
      </c>
      <c r="AY37" s="28">
        <f t="shared" si="16"/>
        <v>0</v>
      </c>
      <c r="AZ37" s="35"/>
      <c r="BA37" s="35"/>
      <c r="BB37" s="28">
        <f t="shared" si="17"/>
        <v>0</v>
      </c>
      <c r="BC37" s="28">
        <f t="shared" si="18"/>
        <v>0</v>
      </c>
      <c r="BD37" s="35"/>
      <c r="BE37" s="35"/>
      <c r="BF37" s="28">
        <f t="shared" si="22"/>
        <v>0</v>
      </c>
      <c r="BG37" s="28">
        <f t="shared" si="23"/>
        <v>0</v>
      </c>
      <c r="BH37" s="35"/>
      <c r="BI37" s="35"/>
      <c r="BJ37" s="28">
        <f t="shared" si="24"/>
        <v>0</v>
      </c>
      <c r="BK37" s="28">
        <f t="shared" si="25"/>
        <v>0</v>
      </c>
    </row>
    <row r="38" spans="2:63" ht="12.5">
      <c r="B38" s="27">
        <v>29</v>
      </c>
      <c r="C38" s="27">
        <v>28.5</v>
      </c>
      <c r="D38" s="71"/>
      <c r="E38" s="71"/>
      <c r="F38" s="81"/>
      <c r="G38" s="82"/>
      <c r="H38" s="84">
        <f t="shared" si="0"/>
        <v>0</v>
      </c>
      <c r="I38" s="84">
        <f t="shared" si="1"/>
        <v>0</v>
      </c>
      <c r="J38" s="72"/>
      <c r="K38" s="72"/>
      <c r="L38" s="84">
        <f t="shared" si="19"/>
        <v>0</v>
      </c>
      <c r="M38" s="84">
        <f t="shared" si="2"/>
        <v>0</v>
      </c>
      <c r="N38" s="72"/>
      <c r="O38" s="72"/>
      <c r="P38" s="84">
        <f t="shared" si="3"/>
        <v>0</v>
      </c>
      <c r="Q38" s="84">
        <f t="shared" si="4"/>
        <v>0</v>
      </c>
      <c r="R38" s="73"/>
      <c r="S38" s="73"/>
      <c r="T38" s="81"/>
      <c r="U38" s="82"/>
      <c r="V38" s="84">
        <f t="shared" si="5"/>
        <v>0</v>
      </c>
      <c r="W38" s="84">
        <f t="shared" si="6"/>
        <v>0</v>
      </c>
      <c r="X38" s="72"/>
      <c r="Y38" s="72"/>
      <c r="Z38" s="84">
        <f t="shared" si="7"/>
        <v>0</v>
      </c>
      <c r="AA38" s="84">
        <f t="shared" si="8"/>
        <v>0</v>
      </c>
      <c r="AB38" s="72"/>
      <c r="AC38" s="72"/>
      <c r="AD38" s="84">
        <f t="shared" si="9"/>
        <v>0</v>
      </c>
      <c r="AE38" s="84">
        <f t="shared" si="10"/>
        <v>0</v>
      </c>
      <c r="AF38" s="73"/>
      <c r="AG38" s="73"/>
      <c r="AH38" s="81"/>
      <c r="AI38" s="82"/>
      <c r="AJ38" s="84">
        <f t="shared" si="11"/>
        <v>0</v>
      </c>
      <c r="AK38" s="84">
        <f t="shared" si="20"/>
        <v>0</v>
      </c>
      <c r="AL38" s="72"/>
      <c r="AM38" s="72"/>
      <c r="AN38" s="84">
        <f t="shared" si="12"/>
        <v>0</v>
      </c>
      <c r="AO38" s="84">
        <f t="shared" si="13"/>
        <v>0</v>
      </c>
      <c r="AP38" s="72"/>
      <c r="AQ38" s="72"/>
      <c r="AR38" s="28">
        <f t="shared" si="14"/>
        <v>0</v>
      </c>
      <c r="AS38" s="28">
        <f t="shared" si="21"/>
        <v>0</v>
      </c>
      <c r="AT38" s="35"/>
      <c r="AU38" s="35"/>
      <c r="AV38" s="81"/>
      <c r="AW38" s="82"/>
      <c r="AX38" s="28">
        <f t="shared" si="15"/>
        <v>0</v>
      </c>
      <c r="AY38" s="28">
        <f t="shared" si="16"/>
        <v>0</v>
      </c>
      <c r="AZ38" s="35"/>
      <c r="BA38" s="35"/>
      <c r="BB38" s="28">
        <f t="shared" si="17"/>
        <v>0</v>
      </c>
      <c r="BC38" s="28">
        <f t="shared" si="18"/>
        <v>0</v>
      </c>
      <c r="BD38" s="35"/>
      <c r="BE38" s="35"/>
      <c r="BF38" s="28">
        <f t="shared" si="22"/>
        <v>0</v>
      </c>
      <c r="BG38" s="28">
        <f t="shared" si="23"/>
        <v>0</v>
      </c>
      <c r="BH38" s="35"/>
      <c r="BI38" s="35"/>
      <c r="BJ38" s="28">
        <f t="shared" si="24"/>
        <v>0</v>
      </c>
      <c r="BK38" s="28">
        <f t="shared" si="25"/>
        <v>0</v>
      </c>
    </row>
    <row r="39" spans="2:63" ht="12.5">
      <c r="B39" s="27">
        <v>30</v>
      </c>
      <c r="C39" s="27">
        <v>29.5</v>
      </c>
      <c r="D39" s="71"/>
      <c r="E39" s="71"/>
      <c r="F39" s="81"/>
      <c r="G39" s="82"/>
      <c r="H39" s="84">
        <f t="shared" si="0"/>
        <v>0</v>
      </c>
      <c r="I39" s="84">
        <f t="shared" si="1"/>
        <v>0</v>
      </c>
      <c r="J39" s="72"/>
      <c r="K39" s="72"/>
      <c r="L39" s="84">
        <f t="shared" si="19"/>
        <v>0</v>
      </c>
      <c r="M39" s="84">
        <f t="shared" si="2"/>
        <v>0</v>
      </c>
      <c r="N39" s="72"/>
      <c r="O39" s="72"/>
      <c r="P39" s="84">
        <f t="shared" si="3"/>
        <v>0</v>
      </c>
      <c r="Q39" s="84">
        <f t="shared" si="4"/>
        <v>0</v>
      </c>
      <c r="R39" s="73"/>
      <c r="S39" s="73"/>
      <c r="T39" s="81"/>
      <c r="U39" s="82"/>
      <c r="V39" s="84">
        <f t="shared" si="5"/>
        <v>0</v>
      </c>
      <c r="W39" s="84">
        <f t="shared" si="6"/>
        <v>0</v>
      </c>
      <c r="X39" s="72"/>
      <c r="Y39" s="72"/>
      <c r="Z39" s="84">
        <f t="shared" si="7"/>
        <v>0</v>
      </c>
      <c r="AA39" s="84">
        <f t="shared" si="8"/>
        <v>0</v>
      </c>
      <c r="AB39" s="72"/>
      <c r="AC39" s="72"/>
      <c r="AD39" s="84">
        <f t="shared" si="9"/>
        <v>0</v>
      </c>
      <c r="AE39" s="84">
        <f t="shared" si="10"/>
        <v>0</v>
      </c>
      <c r="AF39" s="73"/>
      <c r="AG39" s="73"/>
      <c r="AH39" s="81"/>
      <c r="AI39" s="82"/>
      <c r="AJ39" s="84">
        <f t="shared" si="11"/>
        <v>0</v>
      </c>
      <c r="AK39" s="84">
        <f t="shared" si="20"/>
        <v>0</v>
      </c>
      <c r="AL39" s="72"/>
      <c r="AM39" s="72"/>
      <c r="AN39" s="84">
        <f t="shared" si="12"/>
        <v>0</v>
      </c>
      <c r="AO39" s="84">
        <f t="shared" si="13"/>
        <v>0</v>
      </c>
      <c r="AP39" s="72"/>
      <c r="AQ39" s="72"/>
      <c r="AR39" s="28">
        <f t="shared" si="14"/>
        <v>0</v>
      </c>
      <c r="AS39" s="28">
        <f t="shared" si="21"/>
        <v>0</v>
      </c>
      <c r="AT39" s="35"/>
      <c r="AU39" s="35"/>
      <c r="AV39" s="81"/>
      <c r="AW39" s="82"/>
      <c r="AX39" s="28">
        <f t="shared" si="15"/>
        <v>0</v>
      </c>
      <c r="AY39" s="28">
        <f t="shared" si="16"/>
        <v>0</v>
      </c>
      <c r="AZ39" s="35"/>
      <c r="BA39" s="35"/>
      <c r="BB39" s="28">
        <f t="shared" si="17"/>
        <v>0</v>
      </c>
      <c r="BC39" s="28">
        <f t="shared" si="18"/>
        <v>0</v>
      </c>
      <c r="BD39" s="35"/>
      <c r="BE39" s="35"/>
      <c r="BF39" s="28">
        <f t="shared" si="22"/>
        <v>0</v>
      </c>
      <c r="BG39" s="28">
        <f t="shared" si="23"/>
        <v>0</v>
      </c>
      <c r="BH39" s="35"/>
      <c r="BI39" s="35"/>
      <c r="BJ39" s="28">
        <f t="shared" si="24"/>
        <v>0</v>
      </c>
      <c r="BK39" s="28">
        <f t="shared" si="25"/>
        <v>0</v>
      </c>
    </row>
    <row r="40" spans="2:63" ht="12.5">
      <c r="B40" s="27">
        <v>31</v>
      </c>
      <c r="C40" s="27">
        <v>30.5</v>
      </c>
      <c r="D40" s="71"/>
      <c r="E40" s="71"/>
      <c r="F40" s="81"/>
      <c r="G40" s="82"/>
      <c r="H40" s="84">
        <f t="shared" si="0"/>
        <v>0</v>
      </c>
      <c r="I40" s="84">
        <f t="shared" si="1"/>
        <v>0</v>
      </c>
      <c r="J40" s="72"/>
      <c r="K40" s="72"/>
      <c r="L40" s="84">
        <f t="shared" si="19"/>
        <v>0</v>
      </c>
      <c r="M40" s="84">
        <f t="shared" si="2"/>
        <v>0</v>
      </c>
      <c r="N40" s="72"/>
      <c r="O40" s="72"/>
      <c r="P40" s="84">
        <f t="shared" si="3"/>
        <v>0</v>
      </c>
      <c r="Q40" s="84">
        <f t="shared" si="4"/>
        <v>0</v>
      </c>
      <c r="R40" s="73"/>
      <c r="S40" s="73"/>
      <c r="T40" s="81"/>
      <c r="U40" s="82"/>
      <c r="V40" s="84">
        <f t="shared" si="5"/>
        <v>0</v>
      </c>
      <c r="W40" s="84">
        <f t="shared" si="6"/>
        <v>0</v>
      </c>
      <c r="X40" s="72"/>
      <c r="Y40" s="72"/>
      <c r="Z40" s="84">
        <f t="shared" si="7"/>
        <v>0</v>
      </c>
      <c r="AA40" s="84">
        <f t="shared" si="8"/>
        <v>0</v>
      </c>
      <c r="AB40" s="72"/>
      <c r="AC40" s="72"/>
      <c r="AD40" s="84">
        <f t="shared" si="9"/>
        <v>0</v>
      </c>
      <c r="AE40" s="84">
        <f t="shared" si="10"/>
        <v>0</v>
      </c>
      <c r="AF40" s="73"/>
      <c r="AG40" s="73"/>
      <c r="AH40" s="81"/>
      <c r="AI40" s="82"/>
      <c r="AJ40" s="84">
        <f t="shared" si="11"/>
        <v>0</v>
      </c>
      <c r="AK40" s="84">
        <f t="shared" si="20"/>
        <v>0</v>
      </c>
      <c r="AL40" s="72"/>
      <c r="AM40" s="72"/>
      <c r="AN40" s="84">
        <f t="shared" si="12"/>
        <v>0</v>
      </c>
      <c r="AO40" s="84">
        <f t="shared" si="13"/>
        <v>0</v>
      </c>
      <c r="AP40" s="72"/>
      <c r="AQ40" s="72"/>
      <c r="AR40" s="28">
        <f t="shared" si="14"/>
        <v>0</v>
      </c>
      <c r="AS40" s="28">
        <f t="shared" si="21"/>
        <v>0</v>
      </c>
      <c r="AT40" s="35"/>
      <c r="AU40" s="35"/>
      <c r="AV40" s="81"/>
      <c r="AW40" s="82"/>
      <c r="AX40" s="28">
        <f t="shared" si="15"/>
        <v>0</v>
      </c>
      <c r="AY40" s="28">
        <f t="shared" si="16"/>
        <v>0</v>
      </c>
      <c r="AZ40" s="35"/>
      <c r="BA40" s="35"/>
      <c r="BB40" s="28">
        <f t="shared" si="17"/>
        <v>0</v>
      </c>
      <c r="BC40" s="28">
        <f t="shared" si="18"/>
        <v>0</v>
      </c>
      <c r="BD40" s="35"/>
      <c r="BE40" s="35"/>
      <c r="BF40" s="28">
        <f t="shared" si="22"/>
        <v>0</v>
      </c>
      <c r="BG40" s="28">
        <f t="shared" si="23"/>
        <v>0</v>
      </c>
      <c r="BH40" s="35"/>
      <c r="BI40" s="35"/>
      <c r="BJ40" s="28">
        <f t="shared" si="24"/>
        <v>0</v>
      </c>
      <c r="BK40" s="28">
        <f t="shared" si="25"/>
        <v>0</v>
      </c>
    </row>
    <row r="41" spans="2:63" ht="12.5">
      <c r="B41" s="27">
        <v>32</v>
      </c>
      <c r="C41" s="27">
        <v>31.5</v>
      </c>
      <c r="D41" s="71"/>
      <c r="E41" s="71"/>
      <c r="F41" s="81"/>
      <c r="G41" s="82"/>
      <c r="H41" s="84">
        <f t="shared" si="0"/>
        <v>0</v>
      </c>
      <c r="I41" s="84">
        <f t="shared" si="1"/>
        <v>0</v>
      </c>
      <c r="J41" s="72"/>
      <c r="K41" s="72"/>
      <c r="L41" s="84">
        <f t="shared" si="19"/>
        <v>0</v>
      </c>
      <c r="M41" s="84">
        <f t="shared" si="2"/>
        <v>0</v>
      </c>
      <c r="N41" s="72"/>
      <c r="O41" s="72"/>
      <c r="P41" s="84">
        <f t="shared" si="3"/>
        <v>0</v>
      </c>
      <c r="Q41" s="84">
        <f t="shared" si="4"/>
        <v>0</v>
      </c>
      <c r="R41" s="73"/>
      <c r="S41" s="73"/>
      <c r="T41" s="81"/>
      <c r="U41" s="82"/>
      <c r="V41" s="84">
        <f t="shared" si="5"/>
        <v>0</v>
      </c>
      <c r="W41" s="84">
        <f t="shared" si="6"/>
        <v>0</v>
      </c>
      <c r="X41" s="72"/>
      <c r="Y41" s="72"/>
      <c r="Z41" s="84">
        <f t="shared" si="7"/>
        <v>0</v>
      </c>
      <c r="AA41" s="84">
        <f t="shared" si="8"/>
        <v>0</v>
      </c>
      <c r="AB41" s="72"/>
      <c r="AC41" s="72"/>
      <c r="AD41" s="84">
        <f t="shared" si="9"/>
        <v>0</v>
      </c>
      <c r="AE41" s="84">
        <f t="shared" si="10"/>
        <v>0</v>
      </c>
      <c r="AF41" s="73"/>
      <c r="AG41" s="73"/>
      <c r="AH41" s="81"/>
      <c r="AI41" s="82"/>
      <c r="AJ41" s="84">
        <f t="shared" si="11"/>
        <v>0</v>
      </c>
      <c r="AK41" s="84">
        <f t="shared" si="20"/>
        <v>0</v>
      </c>
      <c r="AL41" s="72"/>
      <c r="AM41" s="72"/>
      <c r="AN41" s="84">
        <f t="shared" si="12"/>
        <v>0</v>
      </c>
      <c r="AO41" s="84">
        <f t="shared" si="13"/>
        <v>0</v>
      </c>
      <c r="AP41" s="72"/>
      <c r="AQ41" s="72"/>
      <c r="AR41" s="28">
        <f t="shared" si="14"/>
        <v>0</v>
      </c>
      <c r="AS41" s="28">
        <f t="shared" si="21"/>
        <v>0</v>
      </c>
      <c r="AT41" s="35"/>
      <c r="AU41" s="35"/>
      <c r="AV41" s="81"/>
      <c r="AW41" s="82"/>
      <c r="AX41" s="28">
        <f t="shared" si="15"/>
        <v>0</v>
      </c>
      <c r="AY41" s="28">
        <f t="shared" si="16"/>
        <v>0</v>
      </c>
      <c r="AZ41" s="35"/>
      <c r="BA41" s="35"/>
      <c r="BB41" s="28">
        <f t="shared" si="17"/>
        <v>0</v>
      </c>
      <c r="BC41" s="28">
        <f t="shared" si="18"/>
        <v>0</v>
      </c>
      <c r="BD41" s="35"/>
      <c r="BE41" s="35"/>
      <c r="BF41" s="28">
        <f t="shared" si="22"/>
        <v>0</v>
      </c>
      <c r="BG41" s="28">
        <f t="shared" si="23"/>
        <v>0</v>
      </c>
      <c r="BH41" s="35"/>
      <c r="BI41" s="35"/>
      <c r="BJ41" s="28">
        <f t="shared" si="24"/>
        <v>0</v>
      </c>
      <c r="BK41" s="28">
        <f t="shared" si="25"/>
        <v>0</v>
      </c>
    </row>
    <row r="42" spans="2:63" ht="12.5">
      <c r="B42" s="27">
        <v>33</v>
      </c>
      <c r="C42" s="27">
        <v>32.5</v>
      </c>
      <c r="D42" s="71"/>
      <c r="E42" s="71"/>
      <c r="F42" s="81"/>
      <c r="G42" s="82"/>
      <c r="H42" s="84">
        <f t="shared" ref="H42:H73" si="26">-(PV($D42,$C42,,$F42))</f>
        <v>0</v>
      </c>
      <c r="I42" s="84">
        <f t="shared" si="1"/>
        <v>0</v>
      </c>
      <c r="J42" s="72"/>
      <c r="K42" s="72"/>
      <c r="L42" s="84">
        <f t="shared" ref="L42:L73" si="27">-(PV($J42,$C42,,$F42))</f>
        <v>0</v>
      </c>
      <c r="M42" s="84">
        <f t="shared" si="2"/>
        <v>0</v>
      </c>
      <c r="N42" s="72"/>
      <c r="O42" s="72"/>
      <c r="P42" s="84">
        <f t="shared" si="3"/>
        <v>0</v>
      </c>
      <c r="Q42" s="84">
        <f t="shared" si="4"/>
        <v>0</v>
      </c>
      <c r="R42" s="73"/>
      <c r="S42" s="73"/>
      <c r="T42" s="81"/>
      <c r="U42" s="82"/>
      <c r="V42" s="84">
        <f t="shared" si="5"/>
        <v>0</v>
      </c>
      <c r="W42" s="84">
        <f t="shared" si="6"/>
        <v>0</v>
      </c>
      <c r="X42" s="72"/>
      <c r="Y42" s="72"/>
      <c r="Z42" s="84">
        <f t="shared" si="7"/>
        <v>0</v>
      </c>
      <c r="AA42" s="84">
        <f t="shared" si="8"/>
        <v>0</v>
      </c>
      <c r="AB42" s="72"/>
      <c r="AC42" s="72"/>
      <c r="AD42" s="84">
        <f t="shared" si="9"/>
        <v>0</v>
      </c>
      <c r="AE42" s="84">
        <f t="shared" si="10"/>
        <v>0</v>
      </c>
      <c r="AF42" s="73"/>
      <c r="AG42" s="73"/>
      <c r="AH42" s="81"/>
      <c r="AI42" s="82"/>
      <c r="AJ42" s="84">
        <f t="shared" si="11"/>
        <v>0</v>
      </c>
      <c r="AK42" s="84">
        <f t="shared" si="20"/>
        <v>0</v>
      </c>
      <c r="AL42" s="72"/>
      <c r="AM42" s="72"/>
      <c r="AN42" s="84">
        <f t="shared" si="12"/>
        <v>0</v>
      </c>
      <c r="AO42" s="84">
        <f t="shared" si="13"/>
        <v>0</v>
      </c>
      <c r="AP42" s="72"/>
      <c r="AQ42" s="72"/>
      <c r="AR42" s="28">
        <f t="shared" si="14"/>
        <v>0</v>
      </c>
      <c r="AS42" s="28">
        <f t="shared" si="21"/>
        <v>0</v>
      </c>
      <c r="AT42" s="35"/>
      <c r="AU42" s="35"/>
      <c r="AV42" s="81"/>
      <c r="AW42" s="82"/>
      <c r="AX42" s="28">
        <f t="shared" si="15"/>
        <v>0</v>
      </c>
      <c r="AY42" s="28">
        <f t="shared" si="16"/>
        <v>0</v>
      </c>
      <c r="AZ42" s="35"/>
      <c r="BA42" s="35"/>
      <c r="BB42" s="28">
        <f t="shared" si="17"/>
        <v>0</v>
      </c>
      <c r="BC42" s="28">
        <f t="shared" si="18"/>
        <v>0</v>
      </c>
      <c r="BD42" s="35"/>
      <c r="BE42" s="35"/>
      <c r="BF42" s="28">
        <f t="shared" si="22"/>
        <v>0</v>
      </c>
      <c r="BG42" s="28">
        <f t="shared" si="23"/>
        <v>0</v>
      </c>
      <c r="BH42" s="35"/>
      <c r="BI42" s="35"/>
      <c r="BJ42" s="28">
        <f t="shared" si="24"/>
        <v>0</v>
      </c>
      <c r="BK42" s="28">
        <f t="shared" si="25"/>
        <v>0</v>
      </c>
    </row>
    <row r="43" spans="2:63" ht="12.5">
      <c r="B43" s="27">
        <v>34</v>
      </c>
      <c r="C43" s="27">
        <v>33.5</v>
      </c>
      <c r="D43" s="71"/>
      <c r="E43" s="71"/>
      <c r="F43" s="81"/>
      <c r="G43" s="82"/>
      <c r="H43" s="84">
        <f t="shared" si="26"/>
        <v>0</v>
      </c>
      <c r="I43" s="84">
        <f t="shared" si="1"/>
        <v>0</v>
      </c>
      <c r="J43" s="72"/>
      <c r="K43" s="72"/>
      <c r="L43" s="84">
        <f t="shared" si="27"/>
        <v>0</v>
      </c>
      <c r="M43" s="84">
        <f t="shared" si="2"/>
        <v>0</v>
      </c>
      <c r="N43" s="72"/>
      <c r="O43" s="72"/>
      <c r="P43" s="84">
        <f t="shared" si="3"/>
        <v>0</v>
      </c>
      <c r="Q43" s="84">
        <f t="shared" si="4"/>
        <v>0</v>
      </c>
      <c r="R43" s="73"/>
      <c r="S43" s="73"/>
      <c r="T43" s="81"/>
      <c r="U43" s="82"/>
      <c r="V43" s="84">
        <f t="shared" si="5"/>
        <v>0</v>
      </c>
      <c r="W43" s="84">
        <f t="shared" si="6"/>
        <v>0</v>
      </c>
      <c r="X43" s="72"/>
      <c r="Y43" s="72"/>
      <c r="Z43" s="84">
        <f t="shared" si="7"/>
        <v>0</v>
      </c>
      <c r="AA43" s="84">
        <f t="shared" si="8"/>
        <v>0</v>
      </c>
      <c r="AB43" s="72"/>
      <c r="AC43" s="72"/>
      <c r="AD43" s="84">
        <f t="shared" si="9"/>
        <v>0</v>
      </c>
      <c r="AE43" s="84">
        <f t="shared" si="10"/>
        <v>0</v>
      </c>
      <c r="AF43" s="73"/>
      <c r="AG43" s="73"/>
      <c r="AH43" s="81"/>
      <c r="AI43" s="82"/>
      <c r="AJ43" s="84">
        <f t="shared" si="11"/>
        <v>0</v>
      </c>
      <c r="AK43" s="84">
        <f t="shared" si="20"/>
        <v>0</v>
      </c>
      <c r="AL43" s="72"/>
      <c r="AM43" s="72"/>
      <c r="AN43" s="84">
        <f t="shared" si="12"/>
        <v>0</v>
      </c>
      <c r="AO43" s="84">
        <f t="shared" si="13"/>
        <v>0</v>
      </c>
      <c r="AP43" s="72"/>
      <c r="AQ43" s="72"/>
      <c r="AR43" s="28">
        <f t="shared" si="14"/>
        <v>0</v>
      </c>
      <c r="AS43" s="28">
        <f t="shared" si="21"/>
        <v>0</v>
      </c>
      <c r="AT43" s="35"/>
      <c r="AU43" s="35"/>
      <c r="AV43" s="81"/>
      <c r="AW43" s="82"/>
      <c r="AX43" s="28">
        <f t="shared" si="15"/>
        <v>0</v>
      </c>
      <c r="AY43" s="28">
        <f t="shared" si="16"/>
        <v>0</v>
      </c>
      <c r="AZ43" s="35"/>
      <c r="BA43" s="35"/>
      <c r="BB43" s="28">
        <f t="shared" si="17"/>
        <v>0</v>
      </c>
      <c r="BC43" s="28">
        <f t="shared" si="18"/>
        <v>0</v>
      </c>
      <c r="BD43" s="35"/>
      <c r="BE43" s="35"/>
      <c r="BF43" s="28">
        <f t="shared" si="22"/>
        <v>0</v>
      </c>
      <c r="BG43" s="28">
        <f t="shared" si="23"/>
        <v>0</v>
      </c>
      <c r="BH43" s="35"/>
      <c r="BI43" s="35"/>
      <c r="BJ43" s="28">
        <f t="shared" si="24"/>
        <v>0</v>
      </c>
      <c r="BK43" s="28">
        <f t="shared" si="25"/>
        <v>0</v>
      </c>
    </row>
    <row r="44" spans="2:63" ht="12.5">
      <c r="B44" s="27">
        <v>35</v>
      </c>
      <c r="C44" s="27">
        <v>34.5</v>
      </c>
      <c r="D44" s="71"/>
      <c r="E44" s="71"/>
      <c r="F44" s="81"/>
      <c r="G44" s="82"/>
      <c r="H44" s="84">
        <f t="shared" si="26"/>
        <v>0</v>
      </c>
      <c r="I44" s="84">
        <f t="shared" si="1"/>
        <v>0</v>
      </c>
      <c r="J44" s="72"/>
      <c r="K44" s="72"/>
      <c r="L44" s="84">
        <f t="shared" si="27"/>
        <v>0</v>
      </c>
      <c r="M44" s="84">
        <f t="shared" si="2"/>
        <v>0</v>
      </c>
      <c r="N44" s="72"/>
      <c r="O44" s="72"/>
      <c r="P44" s="84">
        <f t="shared" si="3"/>
        <v>0</v>
      </c>
      <c r="Q44" s="84">
        <f t="shared" si="4"/>
        <v>0</v>
      </c>
      <c r="R44" s="73"/>
      <c r="S44" s="73"/>
      <c r="T44" s="81"/>
      <c r="U44" s="82"/>
      <c r="V44" s="84">
        <f t="shared" si="5"/>
        <v>0</v>
      </c>
      <c r="W44" s="84">
        <f t="shared" si="6"/>
        <v>0</v>
      </c>
      <c r="X44" s="72"/>
      <c r="Y44" s="72"/>
      <c r="Z44" s="84">
        <f t="shared" si="7"/>
        <v>0</v>
      </c>
      <c r="AA44" s="84">
        <f t="shared" si="8"/>
        <v>0</v>
      </c>
      <c r="AB44" s="72"/>
      <c r="AC44" s="72"/>
      <c r="AD44" s="84">
        <f t="shared" si="9"/>
        <v>0</v>
      </c>
      <c r="AE44" s="84">
        <f t="shared" si="10"/>
        <v>0</v>
      </c>
      <c r="AF44" s="73"/>
      <c r="AG44" s="73"/>
      <c r="AH44" s="81"/>
      <c r="AI44" s="82"/>
      <c r="AJ44" s="84">
        <f t="shared" si="11"/>
        <v>0</v>
      </c>
      <c r="AK44" s="84">
        <f t="shared" si="20"/>
        <v>0</v>
      </c>
      <c r="AL44" s="72"/>
      <c r="AM44" s="72"/>
      <c r="AN44" s="84">
        <f t="shared" si="12"/>
        <v>0</v>
      </c>
      <c r="AO44" s="84">
        <f t="shared" si="13"/>
        <v>0</v>
      </c>
      <c r="AP44" s="72"/>
      <c r="AQ44" s="72"/>
      <c r="AR44" s="28">
        <f t="shared" si="14"/>
        <v>0</v>
      </c>
      <c r="AS44" s="28">
        <f t="shared" si="21"/>
        <v>0</v>
      </c>
      <c r="AT44" s="35"/>
      <c r="AU44" s="35"/>
      <c r="AV44" s="81"/>
      <c r="AW44" s="82"/>
      <c r="AX44" s="28">
        <f t="shared" si="15"/>
        <v>0</v>
      </c>
      <c r="AY44" s="28">
        <f t="shared" si="16"/>
        <v>0</v>
      </c>
      <c r="AZ44" s="35"/>
      <c r="BA44" s="35"/>
      <c r="BB44" s="28">
        <f t="shared" si="17"/>
        <v>0</v>
      </c>
      <c r="BC44" s="28">
        <f t="shared" si="18"/>
        <v>0</v>
      </c>
      <c r="BD44" s="35"/>
      <c r="BE44" s="35"/>
      <c r="BF44" s="28">
        <f t="shared" si="22"/>
        <v>0</v>
      </c>
      <c r="BG44" s="28">
        <f t="shared" si="23"/>
        <v>0</v>
      </c>
      <c r="BH44" s="35"/>
      <c r="BI44" s="35"/>
      <c r="BJ44" s="28">
        <f t="shared" si="24"/>
        <v>0</v>
      </c>
      <c r="BK44" s="28">
        <f t="shared" si="25"/>
        <v>0</v>
      </c>
    </row>
    <row r="45" spans="2:63" ht="12.5">
      <c r="B45" s="27">
        <v>36</v>
      </c>
      <c r="C45" s="27">
        <v>35.5</v>
      </c>
      <c r="D45" s="71"/>
      <c r="E45" s="71"/>
      <c r="F45" s="81"/>
      <c r="G45" s="82"/>
      <c r="H45" s="84">
        <f t="shared" si="26"/>
        <v>0</v>
      </c>
      <c r="I45" s="84">
        <f t="shared" si="1"/>
        <v>0</v>
      </c>
      <c r="J45" s="72"/>
      <c r="K45" s="72"/>
      <c r="L45" s="84">
        <f t="shared" si="27"/>
        <v>0</v>
      </c>
      <c r="M45" s="84">
        <f t="shared" si="2"/>
        <v>0</v>
      </c>
      <c r="N45" s="72"/>
      <c r="O45" s="72"/>
      <c r="P45" s="84">
        <f t="shared" si="3"/>
        <v>0</v>
      </c>
      <c r="Q45" s="84">
        <f t="shared" si="4"/>
        <v>0</v>
      </c>
      <c r="R45" s="73"/>
      <c r="S45" s="73"/>
      <c r="T45" s="81"/>
      <c r="U45" s="82"/>
      <c r="V45" s="84">
        <f t="shared" si="5"/>
        <v>0</v>
      </c>
      <c r="W45" s="84">
        <f t="shared" si="6"/>
        <v>0</v>
      </c>
      <c r="X45" s="72"/>
      <c r="Y45" s="72"/>
      <c r="Z45" s="84">
        <f t="shared" si="7"/>
        <v>0</v>
      </c>
      <c r="AA45" s="84">
        <f t="shared" si="8"/>
        <v>0</v>
      </c>
      <c r="AB45" s="72"/>
      <c r="AC45" s="72"/>
      <c r="AD45" s="84">
        <f t="shared" si="9"/>
        <v>0</v>
      </c>
      <c r="AE45" s="84">
        <f t="shared" si="10"/>
        <v>0</v>
      </c>
      <c r="AF45" s="73"/>
      <c r="AG45" s="73"/>
      <c r="AH45" s="81"/>
      <c r="AI45" s="82"/>
      <c r="AJ45" s="84">
        <f t="shared" si="11"/>
        <v>0</v>
      </c>
      <c r="AK45" s="84">
        <f t="shared" si="20"/>
        <v>0</v>
      </c>
      <c r="AL45" s="72"/>
      <c r="AM45" s="72"/>
      <c r="AN45" s="84">
        <f t="shared" si="12"/>
        <v>0</v>
      </c>
      <c r="AO45" s="84">
        <f t="shared" si="13"/>
        <v>0</v>
      </c>
      <c r="AP45" s="72"/>
      <c r="AQ45" s="72"/>
      <c r="AR45" s="28">
        <f t="shared" si="14"/>
        <v>0</v>
      </c>
      <c r="AS45" s="28">
        <f t="shared" si="21"/>
        <v>0</v>
      </c>
      <c r="AT45" s="35"/>
      <c r="AU45" s="35"/>
      <c r="AV45" s="81"/>
      <c r="AW45" s="82"/>
      <c r="AX45" s="28">
        <f t="shared" si="15"/>
        <v>0</v>
      </c>
      <c r="AY45" s="28">
        <f t="shared" si="16"/>
        <v>0</v>
      </c>
      <c r="AZ45" s="35"/>
      <c r="BA45" s="35"/>
      <c r="BB45" s="28">
        <f t="shared" si="17"/>
        <v>0</v>
      </c>
      <c r="BC45" s="28">
        <f t="shared" si="18"/>
        <v>0</v>
      </c>
      <c r="BD45" s="35"/>
      <c r="BE45" s="35"/>
      <c r="BF45" s="28">
        <f t="shared" si="22"/>
        <v>0</v>
      </c>
      <c r="BG45" s="28">
        <f t="shared" si="23"/>
        <v>0</v>
      </c>
      <c r="BH45" s="35"/>
      <c r="BI45" s="35"/>
      <c r="BJ45" s="28">
        <f t="shared" si="24"/>
        <v>0</v>
      </c>
      <c r="BK45" s="28">
        <f t="shared" si="25"/>
        <v>0</v>
      </c>
    </row>
    <row r="46" spans="2:63" ht="12.5">
      <c r="B46" s="27">
        <v>37</v>
      </c>
      <c r="C46" s="27">
        <v>36.5</v>
      </c>
      <c r="D46" s="71"/>
      <c r="E46" s="71"/>
      <c r="F46" s="81"/>
      <c r="G46" s="82"/>
      <c r="H46" s="84">
        <f t="shared" si="26"/>
        <v>0</v>
      </c>
      <c r="I46" s="84">
        <f t="shared" si="1"/>
        <v>0</v>
      </c>
      <c r="J46" s="72"/>
      <c r="K46" s="72"/>
      <c r="L46" s="84">
        <f t="shared" si="27"/>
        <v>0</v>
      </c>
      <c r="M46" s="84">
        <f t="shared" si="2"/>
        <v>0</v>
      </c>
      <c r="N46" s="72"/>
      <c r="O46" s="72"/>
      <c r="P46" s="84">
        <f t="shared" si="3"/>
        <v>0</v>
      </c>
      <c r="Q46" s="84">
        <f t="shared" si="4"/>
        <v>0</v>
      </c>
      <c r="R46" s="73"/>
      <c r="S46" s="73"/>
      <c r="T46" s="81"/>
      <c r="U46" s="82"/>
      <c r="V46" s="84">
        <f t="shared" si="5"/>
        <v>0</v>
      </c>
      <c r="W46" s="84">
        <f t="shared" si="6"/>
        <v>0</v>
      </c>
      <c r="X46" s="72"/>
      <c r="Y46" s="72"/>
      <c r="Z46" s="84">
        <f t="shared" si="7"/>
        <v>0</v>
      </c>
      <c r="AA46" s="84">
        <f t="shared" si="8"/>
        <v>0</v>
      </c>
      <c r="AB46" s="72"/>
      <c r="AC46" s="72"/>
      <c r="AD46" s="84">
        <f t="shared" si="9"/>
        <v>0</v>
      </c>
      <c r="AE46" s="84">
        <f t="shared" si="10"/>
        <v>0</v>
      </c>
      <c r="AF46" s="73"/>
      <c r="AG46" s="73"/>
      <c r="AH46" s="81"/>
      <c r="AI46" s="82"/>
      <c r="AJ46" s="84">
        <f t="shared" si="11"/>
        <v>0</v>
      </c>
      <c r="AK46" s="84">
        <f t="shared" si="20"/>
        <v>0</v>
      </c>
      <c r="AL46" s="72"/>
      <c r="AM46" s="72"/>
      <c r="AN46" s="84">
        <f t="shared" si="12"/>
        <v>0</v>
      </c>
      <c r="AO46" s="84">
        <f t="shared" si="13"/>
        <v>0</v>
      </c>
      <c r="AP46" s="72"/>
      <c r="AQ46" s="72"/>
      <c r="AR46" s="28">
        <f t="shared" si="14"/>
        <v>0</v>
      </c>
      <c r="AS46" s="28">
        <f t="shared" si="21"/>
        <v>0</v>
      </c>
      <c r="AT46" s="35"/>
      <c r="AU46" s="35"/>
      <c r="AV46" s="81"/>
      <c r="AW46" s="82"/>
      <c r="AX46" s="28">
        <f t="shared" si="15"/>
        <v>0</v>
      </c>
      <c r="AY46" s="28">
        <f t="shared" si="16"/>
        <v>0</v>
      </c>
      <c r="AZ46" s="35"/>
      <c r="BA46" s="35"/>
      <c r="BB46" s="28">
        <f t="shared" si="17"/>
        <v>0</v>
      </c>
      <c r="BC46" s="28">
        <f t="shared" si="18"/>
        <v>0</v>
      </c>
      <c r="BD46" s="35"/>
      <c r="BE46" s="35"/>
      <c r="BF46" s="28">
        <f t="shared" si="22"/>
        <v>0</v>
      </c>
      <c r="BG46" s="28">
        <f t="shared" si="23"/>
        <v>0</v>
      </c>
      <c r="BH46" s="35"/>
      <c r="BI46" s="35"/>
      <c r="BJ46" s="28">
        <f t="shared" si="24"/>
        <v>0</v>
      </c>
      <c r="BK46" s="28">
        <f t="shared" si="25"/>
        <v>0</v>
      </c>
    </row>
    <row r="47" spans="2:63" ht="12.5">
      <c r="B47" s="27">
        <v>38</v>
      </c>
      <c r="C47" s="27">
        <v>37.5</v>
      </c>
      <c r="D47" s="71"/>
      <c r="E47" s="71"/>
      <c r="F47" s="81"/>
      <c r="G47" s="82"/>
      <c r="H47" s="84">
        <f t="shared" si="26"/>
        <v>0</v>
      </c>
      <c r="I47" s="84">
        <f t="shared" si="1"/>
        <v>0</v>
      </c>
      <c r="J47" s="72"/>
      <c r="K47" s="72"/>
      <c r="L47" s="84">
        <f t="shared" si="27"/>
        <v>0</v>
      </c>
      <c r="M47" s="84">
        <f t="shared" si="2"/>
        <v>0</v>
      </c>
      <c r="N47" s="72"/>
      <c r="O47" s="72"/>
      <c r="P47" s="84">
        <f t="shared" si="3"/>
        <v>0</v>
      </c>
      <c r="Q47" s="84">
        <f t="shared" si="4"/>
        <v>0</v>
      </c>
      <c r="R47" s="73"/>
      <c r="S47" s="73"/>
      <c r="T47" s="81"/>
      <c r="U47" s="82"/>
      <c r="V47" s="84">
        <f t="shared" si="5"/>
        <v>0</v>
      </c>
      <c r="W47" s="84">
        <f t="shared" si="6"/>
        <v>0</v>
      </c>
      <c r="X47" s="72"/>
      <c r="Y47" s="72"/>
      <c r="Z47" s="84">
        <f t="shared" si="7"/>
        <v>0</v>
      </c>
      <c r="AA47" s="84">
        <f t="shared" si="8"/>
        <v>0</v>
      </c>
      <c r="AB47" s="72"/>
      <c r="AC47" s="72"/>
      <c r="AD47" s="84">
        <f t="shared" si="9"/>
        <v>0</v>
      </c>
      <c r="AE47" s="84">
        <f t="shared" si="10"/>
        <v>0</v>
      </c>
      <c r="AF47" s="73"/>
      <c r="AG47" s="73"/>
      <c r="AH47" s="81"/>
      <c r="AI47" s="82"/>
      <c r="AJ47" s="84">
        <f t="shared" si="11"/>
        <v>0</v>
      </c>
      <c r="AK47" s="84">
        <f t="shared" si="20"/>
        <v>0</v>
      </c>
      <c r="AL47" s="72"/>
      <c r="AM47" s="72"/>
      <c r="AN47" s="84">
        <f t="shared" si="12"/>
        <v>0</v>
      </c>
      <c r="AO47" s="84">
        <f t="shared" si="13"/>
        <v>0</v>
      </c>
      <c r="AP47" s="72"/>
      <c r="AQ47" s="72"/>
      <c r="AR47" s="28">
        <f t="shared" si="14"/>
        <v>0</v>
      </c>
      <c r="AS47" s="28">
        <f t="shared" si="21"/>
        <v>0</v>
      </c>
      <c r="AT47" s="35"/>
      <c r="AU47" s="35"/>
      <c r="AV47" s="81"/>
      <c r="AW47" s="82"/>
      <c r="AX47" s="28">
        <f t="shared" si="15"/>
        <v>0</v>
      </c>
      <c r="AY47" s="28">
        <f t="shared" si="16"/>
        <v>0</v>
      </c>
      <c r="AZ47" s="35"/>
      <c r="BA47" s="35"/>
      <c r="BB47" s="28">
        <f t="shared" si="17"/>
        <v>0</v>
      </c>
      <c r="BC47" s="28">
        <f t="shared" si="18"/>
        <v>0</v>
      </c>
      <c r="BD47" s="35"/>
      <c r="BE47" s="35"/>
      <c r="BF47" s="28">
        <f t="shared" si="22"/>
        <v>0</v>
      </c>
      <c r="BG47" s="28">
        <f t="shared" si="23"/>
        <v>0</v>
      </c>
      <c r="BH47" s="35"/>
      <c r="BI47" s="35"/>
      <c r="BJ47" s="28">
        <f t="shared" si="24"/>
        <v>0</v>
      </c>
      <c r="BK47" s="28">
        <f t="shared" si="25"/>
        <v>0</v>
      </c>
    </row>
    <row r="48" spans="2:63" ht="12.5">
      <c r="B48" s="27">
        <v>39</v>
      </c>
      <c r="C48" s="27">
        <v>38.5</v>
      </c>
      <c r="D48" s="71"/>
      <c r="E48" s="71"/>
      <c r="F48" s="81"/>
      <c r="G48" s="82"/>
      <c r="H48" s="84">
        <f t="shared" si="26"/>
        <v>0</v>
      </c>
      <c r="I48" s="84">
        <f t="shared" si="1"/>
        <v>0</v>
      </c>
      <c r="J48" s="72"/>
      <c r="K48" s="72"/>
      <c r="L48" s="84">
        <f t="shared" si="27"/>
        <v>0</v>
      </c>
      <c r="M48" s="84">
        <f t="shared" si="2"/>
        <v>0</v>
      </c>
      <c r="N48" s="72"/>
      <c r="O48" s="72"/>
      <c r="P48" s="84">
        <f t="shared" si="3"/>
        <v>0</v>
      </c>
      <c r="Q48" s="84">
        <f t="shared" si="4"/>
        <v>0</v>
      </c>
      <c r="R48" s="73"/>
      <c r="S48" s="73"/>
      <c r="T48" s="81"/>
      <c r="U48" s="82"/>
      <c r="V48" s="84">
        <f t="shared" si="5"/>
        <v>0</v>
      </c>
      <c r="W48" s="84">
        <f t="shared" si="6"/>
        <v>0</v>
      </c>
      <c r="X48" s="72"/>
      <c r="Y48" s="72"/>
      <c r="Z48" s="84">
        <f t="shared" si="7"/>
        <v>0</v>
      </c>
      <c r="AA48" s="84">
        <f t="shared" si="8"/>
        <v>0</v>
      </c>
      <c r="AB48" s="72"/>
      <c r="AC48" s="72"/>
      <c r="AD48" s="84">
        <f t="shared" si="9"/>
        <v>0</v>
      </c>
      <c r="AE48" s="84">
        <f t="shared" si="10"/>
        <v>0</v>
      </c>
      <c r="AF48" s="73"/>
      <c r="AG48" s="73"/>
      <c r="AH48" s="81"/>
      <c r="AI48" s="82"/>
      <c r="AJ48" s="84">
        <f t="shared" si="11"/>
        <v>0</v>
      </c>
      <c r="AK48" s="84">
        <f t="shared" si="20"/>
        <v>0</v>
      </c>
      <c r="AL48" s="72"/>
      <c r="AM48" s="72"/>
      <c r="AN48" s="84">
        <f t="shared" si="12"/>
        <v>0</v>
      </c>
      <c r="AO48" s="84">
        <f t="shared" si="13"/>
        <v>0</v>
      </c>
      <c r="AP48" s="72"/>
      <c r="AQ48" s="72"/>
      <c r="AR48" s="28">
        <f t="shared" si="14"/>
        <v>0</v>
      </c>
      <c r="AS48" s="28">
        <f t="shared" si="21"/>
        <v>0</v>
      </c>
      <c r="AT48" s="35"/>
      <c r="AU48" s="35"/>
      <c r="AV48" s="81"/>
      <c r="AW48" s="82"/>
      <c r="AX48" s="28">
        <f t="shared" si="15"/>
        <v>0</v>
      </c>
      <c r="AY48" s="28">
        <f t="shared" si="16"/>
        <v>0</v>
      </c>
      <c r="AZ48" s="35"/>
      <c r="BA48" s="35"/>
      <c r="BB48" s="28">
        <f t="shared" si="17"/>
        <v>0</v>
      </c>
      <c r="BC48" s="28">
        <f t="shared" si="18"/>
        <v>0</v>
      </c>
      <c r="BD48" s="35"/>
      <c r="BE48" s="35"/>
      <c r="BF48" s="28">
        <f t="shared" si="22"/>
        <v>0</v>
      </c>
      <c r="BG48" s="28">
        <f t="shared" si="23"/>
        <v>0</v>
      </c>
      <c r="BH48" s="35"/>
      <c r="BI48" s="35"/>
      <c r="BJ48" s="28">
        <f t="shared" si="24"/>
        <v>0</v>
      </c>
      <c r="BK48" s="28">
        <f t="shared" si="25"/>
        <v>0</v>
      </c>
    </row>
    <row r="49" spans="2:63" ht="12.5">
      <c r="B49" s="27">
        <v>40</v>
      </c>
      <c r="C49" s="27">
        <v>39.5</v>
      </c>
      <c r="D49" s="71"/>
      <c r="E49" s="71"/>
      <c r="F49" s="81"/>
      <c r="G49" s="82"/>
      <c r="H49" s="84">
        <f t="shared" si="26"/>
        <v>0</v>
      </c>
      <c r="I49" s="84">
        <f t="shared" si="1"/>
        <v>0</v>
      </c>
      <c r="J49" s="72"/>
      <c r="K49" s="72"/>
      <c r="L49" s="84">
        <f t="shared" si="27"/>
        <v>0</v>
      </c>
      <c r="M49" s="84">
        <f t="shared" si="2"/>
        <v>0</v>
      </c>
      <c r="N49" s="72"/>
      <c r="O49" s="72"/>
      <c r="P49" s="84">
        <f t="shared" si="3"/>
        <v>0</v>
      </c>
      <c r="Q49" s="84">
        <f t="shared" si="4"/>
        <v>0</v>
      </c>
      <c r="R49" s="73"/>
      <c r="S49" s="73"/>
      <c r="T49" s="81"/>
      <c r="U49" s="82"/>
      <c r="V49" s="84">
        <f t="shared" si="5"/>
        <v>0</v>
      </c>
      <c r="W49" s="84">
        <f t="shared" si="6"/>
        <v>0</v>
      </c>
      <c r="X49" s="72"/>
      <c r="Y49" s="72"/>
      <c r="Z49" s="84">
        <f t="shared" si="7"/>
        <v>0</v>
      </c>
      <c r="AA49" s="84">
        <f t="shared" si="8"/>
        <v>0</v>
      </c>
      <c r="AB49" s="72"/>
      <c r="AC49" s="72"/>
      <c r="AD49" s="84">
        <f t="shared" si="9"/>
        <v>0</v>
      </c>
      <c r="AE49" s="84">
        <f t="shared" si="10"/>
        <v>0</v>
      </c>
      <c r="AF49" s="73"/>
      <c r="AG49" s="73"/>
      <c r="AH49" s="81"/>
      <c r="AI49" s="82"/>
      <c r="AJ49" s="84">
        <f t="shared" si="11"/>
        <v>0</v>
      </c>
      <c r="AK49" s="84">
        <f t="shared" si="20"/>
        <v>0</v>
      </c>
      <c r="AL49" s="72"/>
      <c r="AM49" s="72"/>
      <c r="AN49" s="84">
        <f t="shared" si="12"/>
        <v>0</v>
      </c>
      <c r="AO49" s="84">
        <f t="shared" si="13"/>
        <v>0</v>
      </c>
      <c r="AP49" s="72"/>
      <c r="AQ49" s="72"/>
      <c r="AR49" s="28">
        <f t="shared" si="14"/>
        <v>0</v>
      </c>
      <c r="AS49" s="28">
        <f t="shared" si="21"/>
        <v>0</v>
      </c>
      <c r="AT49" s="35"/>
      <c r="AU49" s="35"/>
      <c r="AV49" s="81"/>
      <c r="AW49" s="82"/>
      <c r="AX49" s="28">
        <f t="shared" si="15"/>
        <v>0</v>
      </c>
      <c r="AY49" s="28">
        <f t="shared" si="16"/>
        <v>0</v>
      </c>
      <c r="AZ49" s="35"/>
      <c r="BA49" s="35"/>
      <c r="BB49" s="28">
        <f t="shared" si="17"/>
        <v>0</v>
      </c>
      <c r="BC49" s="28">
        <f t="shared" si="18"/>
        <v>0</v>
      </c>
      <c r="BD49" s="35"/>
      <c r="BE49" s="35"/>
      <c r="BF49" s="28">
        <f t="shared" si="22"/>
        <v>0</v>
      </c>
      <c r="BG49" s="28">
        <f t="shared" si="23"/>
        <v>0</v>
      </c>
      <c r="BH49" s="35"/>
      <c r="BI49" s="35"/>
      <c r="BJ49" s="28">
        <f t="shared" si="24"/>
        <v>0</v>
      </c>
      <c r="BK49" s="28">
        <f t="shared" si="25"/>
        <v>0</v>
      </c>
    </row>
    <row r="50" spans="2:63" ht="12.5">
      <c r="B50" s="27">
        <v>41</v>
      </c>
      <c r="C50" s="27">
        <v>40.5</v>
      </c>
      <c r="D50" s="71"/>
      <c r="E50" s="71"/>
      <c r="F50" s="81"/>
      <c r="G50" s="82"/>
      <c r="H50" s="84">
        <f t="shared" si="26"/>
        <v>0</v>
      </c>
      <c r="I50" s="84">
        <f t="shared" si="1"/>
        <v>0</v>
      </c>
      <c r="J50" s="72"/>
      <c r="K50" s="72"/>
      <c r="L50" s="84">
        <f t="shared" si="27"/>
        <v>0</v>
      </c>
      <c r="M50" s="84">
        <f t="shared" si="2"/>
        <v>0</v>
      </c>
      <c r="N50" s="72"/>
      <c r="O50" s="72"/>
      <c r="P50" s="84">
        <f t="shared" si="3"/>
        <v>0</v>
      </c>
      <c r="Q50" s="84">
        <f t="shared" si="4"/>
        <v>0</v>
      </c>
      <c r="R50" s="73"/>
      <c r="S50" s="73"/>
      <c r="T50" s="81"/>
      <c r="U50" s="82"/>
      <c r="V50" s="84">
        <f t="shared" si="5"/>
        <v>0</v>
      </c>
      <c r="W50" s="84">
        <f t="shared" si="6"/>
        <v>0</v>
      </c>
      <c r="X50" s="72"/>
      <c r="Y50" s="72"/>
      <c r="Z50" s="84">
        <f t="shared" si="7"/>
        <v>0</v>
      </c>
      <c r="AA50" s="84">
        <f t="shared" si="8"/>
        <v>0</v>
      </c>
      <c r="AB50" s="72"/>
      <c r="AC50" s="72"/>
      <c r="AD50" s="84">
        <f t="shared" si="9"/>
        <v>0</v>
      </c>
      <c r="AE50" s="84">
        <f t="shared" si="10"/>
        <v>0</v>
      </c>
      <c r="AF50" s="73"/>
      <c r="AG50" s="73"/>
      <c r="AH50" s="81"/>
      <c r="AI50" s="82"/>
      <c r="AJ50" s="84">
        <f t="shared" si="11"/>
        <v>0</v>
      </c>
      <c r="AK50" s="84">
        <f t="shared" si="20"/>
        <v>0</v>
      </c>
      <c r="AL50" s="72"/>
      <c r="AM50" s="72"/>
      <c r="AN50" s="84">
        <f t="shared" si="12"/>
        <v>0</v>
      </c>
      <c r="AO50" s="84">
        <f t="shared" si="13"/>
        <v>0</v>
      </c>
      <c r="AP50" s="72"/>
      <c r="AQ50" s="72"/>
      <c r="AR50" s="28">
        <f t="shared" si="14"/>
        <v>0</v>
      </c>
      <c r="AS50" s="28">
        <f t="shared" si="21"/>
        <v>0</v>
      </c>
      <c r="AT50" s="35"/>
      <c r="AU50" s="35"/>
      <c r="AV50" s="81"/>
      <c r="AW50" s="82"/>
      <c r="AX50" s="28">
        <f t="shared" si="15"/>
        <v>0</v>
      </c>
      <c r="AY50" s="28">
        <f t="shared" si="16"/>
        <v>0</v>
      </c>
      <c r="AZ50" s="35"/>
      <c r="BA50" s="35"/>
      <c r="BB50" s="28">
        <f t="shared" si="17"/>
        <v>0</v>
      </c>
      <c r="BC50" s="28">
        <f t="shared" si="18"/>
        <v>0</v>
      </c>
      <c r="BD50" s="35"/>
      <c r="BE50" s="35"/>
      <c r="BF50" s="28">
        <f t="shared" si="22"/>
        <v>0</v>
      </c>
      <c r="BG50" s="28">
        <f t="shared" si="23"/>
        <v>0</v>
      </c>
      <c r="BH50" s="35"/>
      <c r="BI50" s="35"/>
      <c r="BJ50" s="28">
        <f t="shared" si="24"/>
        <v>0</v>
      </c>
      <c r="BK50" s="28">
        <f t="shared" si="25"/>
        <v>0</v>
      </c>
    </row>
    <row r="51" spans="2:63" ht="12.5">
      <c r="B51" s="27">
        <v>42</v>
      </c>
      <c r="C51" s="27">
        <v>41.5</v>
      </c>
      <c r="D51" s="71"/>
      <c r="E51" s="71"/>
      <c r="F51" s="81"/>
      <c r="G51" s="82"/>
      <c r="H51" s="84">
        <f t="shared" si="26"/>
        <v>0</v>
      </c>
      <c r="I51" s="84">
        <f t="shared" si="1"/>
        <v>0</v>
      </c>
      <c r="J51" s="72"/>
      <c r="K51" s="72"/>
      <c r="L51" s="84">
        <f t="shared" si="27"/>
        <v>0</v>
      </c>
      <c r="M51" s="84">
        <f t="shared" si="2"/>
        <v>0</v>
      </c>
      <c r="N51" s="72"/>
      <c r="O51" s="72"/>
      <c r="P51" s="84">
        <f t="shared" si="3"/>
        <v>0</v>
      </c>
      <c r="Q51" s="84">
        <f t="shared" si="4"/>
        <v>0</v>
      </c>
      <c r="R51" s="73"/>
      <c r="S51" s="73"/>
      <c r="T51" s="81"/>
      <c r="U51" s="82"/>
      <c r="V51" s="84">
        <f t="shared" si="5"/>
        <v>0</v>
      </c>
      <c r="W51" s="84">
        <f t="shared" si="6"/>
        <v>0</v>
      </c>
      <c r="X51" s="72"/>
      <c r="Y51" s="72"/>
      <c r="Z51" s="84">
        <f t="shared" si="7"/>
        <v>0</v>
      </c>
      <c r="AA51" s="84">
        <f t="shared" si="8"/>
        <v>0</v>
      </c>
      <c r="AB51" s="72"/>
      <c r="AC51" s="72"/>
      <c r="AD51" s="84">
        <f t="shared" si="9"/>
        <v>0</v>
      </c>
      <c r="AE51" s="84">
        <f t="shared" si="10"/>
        <v>0</v>
      </c>
      <c r="AF51" s="73"/>
      <c r="AG51" s="73"/>
      <c r="AH51" s="81"/>
      <c r="AI51" s="82"/>
      <c r="AJ51" s="84">
        <f t="shared" si="11"/>
        <v>0</v>
      </c>
      <c r="AK51" s="84">
        <f t="shared" si="20"/>
        <v>0</v>
      </c>
      <c r="AL51" s="72"/>
      <c r="AM51" s="72"/>
      <c r="AN51" s="84">
        <f t="shared" si="12"/>
        <v>0</v>
      </c>
      <c r="AO51" s="84">
        <f t="shared" si="13"/>
        <v>0</v>
      </c>
      <c r="AP51" s="72"/>
      <c r="AQ51" s="72"/>
      <c r="AR51" s="28">
        <f t="shared" si="14"/>
        <v>0</v>
      </c>
      <c r="AS51" s="28">
        <f t="shared" si="21"/>
        <v>0</v>
      </c>
      <c r="AT51" s="35"/>
      <c r="AU51" s="35"/>
      <c r="AV51" s="81"/>
      <c r="AW51" s="82"/>
      <c r="AX51" s="28">
        <f t="shared" si="15"/>
        <v>0</v>
      </c>
      <c r="AY51" s="28">
        <f t="shared" si="16"/>
        <v>0</v>
      </c>
      <c r="AZ51" s="35"/>
      <c r="BA51" s="35"/>
      <c r="BB51" s="28">
        <f t="shared" si="17"/>
        <v>0</v>
      </c>
      <c r="BC51" s="28">
        <f t="shared" si="18"/>
        <v>0</v>
      </c>
      <c r="BD51" s="35"/>
      <c r="BE51" s="35"/>
      <c r="BF51" s="28">
        <f t="shared" si="22"/>
        <v>0</v>
      </c>
      <c r="BG51" s="28">
        <f t="shared" si="23"/>
        <v>0</v>
      </c>
      <c r="BH51" s="35"/>
      <c r="BI51" s="35"/>
      <c r="BJ51" s="28">
        <f t="shared" si="24"/>
        <v>0</v>
      </c>
      <c r="BK51" s="28">
        <f t="shared" si="25"/>
        <v>0</v>
      </c>
    </row>
    <row r="52" spans="2:63" ht="12.5">
      <c r="B52" s="27">
        <v>43</v>
      </c>
      <c r="C52" s="27">
        <v>42.5</v>
      </c>
      <c r="D52" s="71"/>
      <c r="E52" s="71"/>
      <c r="F52" s="81"/>
      <c r="G52" s="82"/>
      <c r="H52" s="84">
        <f t="shared" si="26"/>
        <v>0</v>
      </c>
      <c r="I52" s="84">
        <f t="shared" si="1"/>
        <v>0</v>
      </c>
      <c r="J52" s="72"/>
      <c r="K52" s="72"/>
      <c r="L52" s="84">
        <f t="shared" si="27"/>
        <v>0</v>
      </c>
      <c r="M52" s="84">
        <f t="shared" si="2"/>
        <v>0</v>
      </c>
      <c r="N52" s="72"/>
      <c r="O52" s="72"/>
      <c r="P52" s="84">
        <f t="shared" si="3"/>
        <v>0</v>
      </c>
      <c r="Q52" s="84">
        <f t="shared" si="4"/>
        <v>0</v>
      </c>
      <c r="R52" s="73"/>
      <c r="S52" s="73"/>
      <c r="T52" s="81"/>
      <c r="U52" s="82"/>
      <c r="V52" s="84">
        <f t="shared" si="5"/>
        <v>0</v>
      </c>
      <c r="W52" s="84">
        <f t="shared" si="6"/>
        <v>0</v>
      </c>
      <c r="X52" s="72"/>
      <c r="Y52" s="72"/>
      <c r="Z52" s="84">
        <f t="shared" si="7"/>
        <v>0</v>
      </c>
      <c r="AA52" s="84">
        <f t="shared" si="8"/>
        <v>0</v>
      </c>
      <c r="AB52" s="72"/>
      <c r="AC52" s="72"/>
      <c r="AD52" s="84">
        <f t="shared" si="9"/>
        <v>0</v>
      </c>
      <c r="AE52" s="84">
        <f t="shared" si="10"/>
        <v>0</v>
      </c>
      <c r="AF52" s="73"/>
      <c r="AG52" s="73"/>
      <c r="AH52" s="81"/>
      <c r="AI52" s="82"/>
      <c r="AJ52" s="84">
        <f t="shared" si="11"/>
        <v>0</v>
      </c>
      <c r="AK52" s="84">
        <f t="shared" si="20"/>
        <v>0</v>
      </c>
      <c r="AL52" s="72"/>
      <c r="AM52" s="72"/>
      <c r="AN52" s="84">
        <f t="shared" si="12"/>
        <v>0</v>
      </c>
      <c r="AO52" s="84">
        <f t="shared" si="13"/>
        <v>0</v>
      </c>
      <c r="AP52" s="72"/>
      <c r="AQ52" s="72"/>
      <c r="AR52" s="28">
        <f t="shared" si="14"/>
        <v>0</v>
      </c>
      <c r="AS52" s="28">
        <f t="shared" si="21"/>
        <v>0</v>
      </c>
      <c r="AT52" s="35"/>
      <c r="AU52" s="35"/>
      <c r="AV52" s="81"/>
      <c r="AW52" s="82"/>
      <c r="AX52" s="28">
        <f t="shared" si="15"/>
        <v>0</v>
      </c>
      <c r="AY52" s="28">
        <f t="shared" si="16"/>
        <v>0</v>
      </c>
      <c r="AZ52" s="35"/>
      <c r="BA52" s="35"/>
      <c r="BB52" s="28">
        <f t="shared" si="17"/>
        <v>0</v>
      </c>
      <c r="BC52" s="28">
        <f t="shared" si="18"/>
        <v>0</v>
      </c>
      <c r="BD52" s="35"/>
      <c r="BE52" s="35"/>
      <c r="BF52" s="28">
        <f t="shared" si="22"/>
        <v>0</v>
      </c>
      <c r="BG52" s="28">
        <f t="shared" si="23"/>
        <v>0</v>
      </c>
      <c r="BH52" s="35"/>
      <c r="BI52" s="35"/>
      <c r="BJ52" s="28">
        <f t="shared" si="24"/>
        <v>0</v>
      </c>
      <c r="BK52" s="28">
        <f t="shared" si="25"/>
        <v>0</v>
      </c>
    </row>
    <row r="53" spans="2:63" ht="12.5">
      <c r="B53" s="27">
        <v>44</v>
      </c>
      <c r="C53" s="27">
        <v>43.5</v>
      </c>
      <c r="D53" s="71"/>
      <c r="E53" s="71"/>
      <c r="F53" s="81"/>
      <c r="G53" s="82"/>
      <c r="H53" s="84">
        <f t="shared" si="26"/>
        <v>0</v>
      </c>
      <c r="I53" s="84">
        <f t="shared" si="1"/>
        <v>0</v>
      </c>
      <c r="J53" s="72"/>
      <c r="K53" s="72"/>
      <c r="L53" s="84">
        <f t="shared" si="27"/>
        <v>0</v>
      </c>
      <c r="M53" s="84">
        <f t="shared" si="2"/>
        <v>0</v>
      </c>
      <c r="N53" s="72"/>
      <c r="O53" s="72"/>
      <c r="P53" s="84">
        <f t="shared" si="3"/>
        <v>0</v>
      </c>
      <c r="Q53" s="84">
        <f t="shared" si="4"/>
        <v>0</v>
      </c>
      <c r="R53" s="73"/>
      <c r="S53" s="73"/>
      <c r="T53" s="81"/>
      <c r="U53" s="82"/>
      <c r="V53" s="84">
        <f t="shared" si="5"/>
        <v>0</v>
      </c>
      <c r="W53" s="84">
        <f t="shared" si="6"/>
        <v>0</v>
      </c>
      <c r="X53" s="72"/>
      <c r="Y53" s="72"/>
      <c r="Z53" s="84">
        <f t="shared" si="7"/>
        <v>0</v>
      </c>
      <c r="AA53" s="84">
        <f t="shared" si="8"/>
        <v>0</v>
      </c>
      <c r="AB53" s="72"/>
      <c r="AC53" s="72"/>
      <c r="AD53" s="84">
        <f t="shared" si="9"/>
        <v>0</v>
      </c>
      <c r="AE53" s="84">
        <f t="shared" si="10"/>
        <v>0</v>
      </c>
      <c r="AF53" s="73"/>
      <c r="AG53" s="73"/>
      <c r="AH53" s="81"/>
      <c r="AI53" s="82"/>
      <c r="AJ53" s="84">
        <f t="shared" si="11"/>
        <v>0</v>
      </c>
      <c r="AK53" s="84">
        <f t="shared" si="20"/>
        <v>0</v>
      </c>
      <c r="AL53" s="72"/>
      <c r="AM53" s="72"/>
      <c r="AN53" s="84">
        <f t="shared" si="12"/>
        <v>0</v>
      </c>
      <c r="AO53" s="84">
        <f t="shared" si="13"/>
        <v>0</v>
      </c>
      <c r="AP53" s="72"/>
      <c r="AQ53" s="72"/>
      <c r="AR53" s="28">
        <f t="shared" si="14"/>
        <v>0</v>
      </c>
      <c r="AS53" s="28">
        <f t="shared" si="21"/>
        <v>0</v>
      </c>
      <c r="AT53" s="35"/>
      <c r="AU53" s="35"/>
      <c r="AV53" s="81"/>
      <c r="AW53" s="82"/>
      <c r="AX53" s="28">
        <f t="shared" si="15"/>
        <v>0</v>
      </c>
      <c r="AY53" s="28">
        <f t="shared" si="16"/>
        <v>0</v>
      </c>
      <c r="AZ53" s="35"/>
      <c r="BA53" s="35"/>
      <c r="BB53" s="28">
        <f t="shared" si="17"/>
        <v>0</v>
      </c>
      <c r="BC53" s="28">
        <f t="shared" si="18"/>
        <v>0</v>
      </c>
      <c r="BD53" s="35"/>
      <c r="BE53" s="35"/>
      <c r="BF53" s="28">
        <f t="shared" si="22"/>
        <v>0</v>
      </c>
      <c r="BG53" s="28">
        <f t="shared" si="23"/>
        <v>0</v>
      </c>
      <c r="BH53" s="35"/>
      <c r="BI53" s="35"/>
      <c r="BJ53" s="28">
        <f t="shared" si="24"/>
        <v>0</v>
      </c>
      <c r="BK53" s="28">
        <f t="shared" si="25"/>
        <v>0</v>
      </c>
    </row>
    <row r="54" spans="2:63" ht="12.5">
      <c r="B54" s="27">
        <v>45</v>
      </c>
      <c r="C54" s="27">
        <v>44.5</v>
      </c>
      <c r="D54" s="71"/>
      <c r="E54" s="71"/>
      <c r="F54" s="81"/>
      <c r="G54" s="82"/>
      <c r="H54" s="84">
        <f t="shared" si="26"/>
        <v>0</v>
      </c>
      <c r="I54" s="84">
        <f t="shared" si="1"/>
        <v>0</v>
      </c>
      <c r="J54" s="72"/>
      <c r="K54" s="72"/>
      <c r="L54" s="84">
        <f t="shared" si="27"/>
        <v>0</v>
      </c>
      <c r="M54" s="84">
        <f t="shared" si="2"/>
        <v>0</v>
      </c>
      <c r="N54" s="72"/>
      <c r="O54" s="72"/>
      <c r="P54" s="84">
        <f t="shared" si="3"/>
        <v>0</v>
      </c>
      <c r="Q54" s="84">
        <f t="shared" si="4"/>
        <v>0</v>
      </c>
      <c r="R54" s="73"/>
      <c r="S54" s="73"/>
      <c r="T54" s="81"/>
      <c r="U54" s="82"/>
      <c r="V54" s="84">
        <f t="shared" si="5"/>
        <v>0</v>
      </c>
      <c r="W54" s="84">
        <f t="shared" si="6"/>
        <v>0</v>
      </c>
      <c r="X54" s="72"/>
      <c r="Y54" s="72"/>
      <c r="Z54" s="84">
        <f t="shared" si="7"/>
        <v>0</v>
      </c>
      <c r="AA54" s="84">
        <f t="shared" si="8"/>
        <v>0</v>
      </c>
      <c r="AB54" s="72"/>
      <c r="AC54" s="72"/>
      <c r="AD54" s="84">
        <f t="shared" si="9"/>
        <v>0</v>
      </c>
      <c r="AE54" s="84">
        <f t="shared" si="10"/>
        <v>0</v>
      </c>
      <c r="AF54" s="73"/>
      <c r="AG54" s="73"/>
      <c r="AH54" s="81"/>
      <c r="AI54" s="82"/>
      <c r="AJ54" s="84">
        <f t="shared" si="11"/>
        <v>0</v>
      </c>
      <c r="AK54" s="84">
        <f t="shared" si="20"/>
        <v>0</v>
      </c>
      <c r="AL54" s="72"/>
      <c r="AM54" s="72"/>
      <c r="AN54" s="84">
        <f t="shared" si="12"/>
        <v>0</v>
      </c>
      <c r="AO54" s="84">
        <f t="shared" si="13"/>
        <v>0</v>
      </c>
      <c r="AP54" s="72"/>
      <c r="AQ54" s="72"/>
      <c r="AR54" s="28">
        <f t="shared" si="14"/>
        <v>0</v>
      </c>
      <c r="AS54" s="28">
        <f t="shared" si="21"/>
        <v>0</v>
      </c>
      <c r="AT54" s="35"/>
      <c r="AU54" s="35"/>
      <c r="AV54" s="81"/>
      <c r="AW54" s="82"/>
      <c r="AX54" s="28">
        <f t="shared" si="15"/>
        <v>0</v>
      </c>
      <c r="AY54" s="28">
        <f t="shared" si="16"/>
        <v>0</v>
      </c>
      <c r="AZ54" s="35"/>
      <c r="BA54" s="35"/>
      <c r="BB54" s="28">
        <f t="shared" si="17"/>
        <v>0</v>
      </c>
      <c r="BC54" s="28">
        <f t="shared" si="18"/>
        <v>0</v>
      </c>
      <c r="BD54" s="35"/>
      <c r="BE54" s="35"/>
      <c r="BF54" s="28">
        <f t="shared" si="22"/>
        <v>0</v>
      </c>
      <c r="BG54" s="28">
        <f t="shared" si="23"/>
        <v>0</v>
      </c>
      <c r="BH54" s="35"/>
      <c r="BI54" s="35"/>
      <c r="BJ54" s="28">
        <f t="shared" si="24"/>
        <v>0</v>
      </c>
      <c r="BK54" s="28">
        <f t="shared" si="25"/>
        <v>0</v>
      </c>
    </row>
    <row r="55" spans="2:63" ht="12.5">
      <c r="B55" s="27">
        <v>46</v>
      </c>
      <c r="C55" s="27">
        <v>45.5</v>
      </c>
      <c r="D55" s="71"/>
      <c r="E55" s="71"/>
      <c r="F55" s="81"/>
      <c r="G55" s="82"/>
      <c r="H55" s="84">
        <f t="shared" si="26"/>
        <v>0</v>
      </c>
      <c r="I55" s="84">
        <f t="shared" si="1"/>
        <v>0</v>
      </c>
      <c r="J55" s="72"/>
      <c r="K55" s="72"/>
      <c r="L55" s="84">
        <f t="shared" si="27"/>
        <v>0</v>
      </c>
      <c r="M55" s="84">
        <f t="shared" si="2"/>
        <v>0</v>
      </c>
      <c r="N55" s="72"/>
      <c r="O55" s="72"/>
      <c r="P55" s="84">
        <f t="shared" si="3"/>
        <v>0</v>
      </c>
      <c r="Q55" s="84">
        <f t="shared" si="4"/>
        <v>0</v>
      </c>
      <c r="R55" s="73"/>
      <c r="S55" s="73"/>
      <c r="T55" s="81"/>
      <c r="U55" s="82"/>
      <c r="V55" s="84">
        <f t="shared" si="5"/>
        <v>0</v>
      </c>
      <c r="W55" s="84">
        <f t="shared" si="6"/>
        <v>0</v>
      </c>
      <c r="X55" s="72"/>
      <c r="Y55" s="72"/>
      <c r="Z55" s="84">
        <f t="shared" si="7"/>
        <v>0</v>
      </c>
      <c r="AA55" s="84">
        <f t="shared" si="8"/>
        <v>0</v>
      </c>
      <c r="AB55" s="72"/>
      <c r="AC55" s="72"/>
      <c r="AD55" s="84">
        <f t="shared" si="9"/>
        <v>0</v>
      </c>
      <c r="AE55" s="84">
        <f t="shared" si="10"/>
        <v>0</v>
      </c>
      <c r="AF55" s="73"/>
      <c r="AG55" s="73"/>
      <c r="AH55" s="81"/>
      <c r="AI55" s="82"/>
      <c r="AJ55" s="84">
        <f t="shared" si="11"/>
        <v>0</v>
      </c>
      <c r="AK55" s="84">
        <f t="shared" si="20"/>
        <v>0</v>
      </c>
      <c r="AL55" s="72"/>
      <c r="AM55" s="72"/>
      <c r="AN55" s="84">
        <f t="shared" si="12"/>
        <v>0</v>
      </c>
      <c r="AO55" s="84">
        <f t="shared" si="13"/>
        <v>0</v>
      </c>
      <c r="AP55" s="72"/>
      <c r="AQ55" s="72"/>
      <c r="AR55" s="28">
        <f t="shared" si="14"/>
        <v>0</v>
      </c>
      <c r="AS55" s="28">
        <f t="shared" si="21"/>
        <v>0</v>
      </c>
      <c r="AT55" s="35"/>
      <c r="AU55" s="35"/>
      <c r="AV55" s="81"/>
      <c r="AW55" s="82"/>
      <c r="AX55" s="28">
        <f t="shared" si="15"/>
        <v>0</v>
      </c>
      <c r="AY55" s="28">
        <f t="shared" si="16"/>
        <v>0</v>
      </c>
      <c r="AZ55" s="35"/>
      <c r="BA55" s="35"/>
      <c r="BB55" s="28">
        <f t="shared" si="17"/>
        <v>0</v>
      </c>
      <c r="BC55" s="28">
        <f t="shared" si="18"/>
        <v>0</v>
      </c>
      <c r="BD55" s="35"/>
      <c r="BE55" s="35"/>
      <c r="BF55" s="28">
        <f t="shared" si="22"/>
        <v>0</v>
      </c>
      <c r="BG55" s="28">
        <f t="shared" si="23"/>
        <v>0</v>
      </c>
      <c r="BH55" s="35"/>
      <c r="BI55" s="35"/>
      <c r="BJ55" s="28">
        <f t="shared" si="24"/>
        <v>0</v>
      </c>
      <c r="BK55" s="28">
        <f t="shared" si="25"/>
        <v>0</v>
      </c>
    </row>
    <row r="56" spans="2:63" ht="12.5">
      <c r="B56" s="27">
        <v>47</v>
      </c>
      <c r="C56" s="27">
        <v>46.5</v>
      </c>
      <c r="D56" s="71"/>
      <c r="E56" s="71"/>
      <c r="F56" s="81"/>
      <c r="G56" s="82"/>
      <c r="H56" s="84">
        <f t="shared" si="26"/>
        <v>0</v>
      </c>
      <c r="I56" s="84">
        <f t="shared" si="1"/>
        <v>0</v>
      </c>
      <c r="J56" s="72"/>
      <c r="K56" s="72"/>
      <c r="L56" s="84">
        <f t="shared" si="27"/>
        <v>0</v>
      </c>
      <c r="M56" s="84">
        <f t="shared" si="2"/>
        <v>0</v>
      </c>
      <c r="N56" s="72"/>
      <c r="O56" s="72"/>
      <c r="P56" s="84">
        <f t="shared" si="3"/>
        <v>0</v>
      </c>
      <c r="Q56" s="84">
        <f t="shared" si="4"/>
        <v>0</v>
      </c>
      <c r="R56" s="73"/>
      <c r="S56" s="73"/>
      <c r="T56" s="81"/>
      <c r="U56" s="82"/>
      <c r="V56" s="84">
        <f t="shared" si="5"/>
        <v>0</v>
      </c>
      <c r="W56" s="84">
        <f t="shared" si="6"/>
        <v>0</v>
      </c>
      <c r="X56" s="72"/>
      <c r="Y56" s="72"/>
      <c r="Z56" s="84">
        <f t="shared" si="7"/>
        <v>0</v>
      </c>
      <c r="AA56" s="84">
        <f t="shared" si="8"/>
        <v>0</v>
      </c>
      <c r="AB56" s="72"/>
      <c r="AC56" s="72"/>
      <c r="AD56" s="84">
        <f t="shared" si="9"/>
        <v>0</v>
      </c>
      <c r="AE56" s="84">
        <f t="shared" si="10"/>
        <v>0</v>
      </c>
      <c r="AF56" s="73"/>
      <c r="AG56" s="73"/>
      <c r="AH56" s="81"/>
      <c r="AI56" s="82"/>
      <c r="AJ56" s="84">
        <f t="shared" si="11"/>
        <v>0</v>
      </c>
      <c r="AK56" s="84">
        <f t="shared" si="20"/>
        <v>0</v>
      </c>
      <c r="AL56" s="72"/>
      <c r="AM56" s="72"/>
      <c r="AN56" s="84">
        <f t="shared" si="12"/>
        <v>0</v>
      </c>
      <c r="AO56" s="84">
        <f t="shared" si="13"/>
        <v>0</v>
      </c>
      <c r="AP56" s="72"/>
      <c r="AQ56" s="72"/>
      <c r="AR56" s="28">
        <f t="shared" si="14"/>
        <v>0</v>
      </c>
      <c r="AS56" s="28">
        <f t="shared" si="21"/>
        <v>0</v>
      </c>
      <c r="AT56" s="35"/>
      <c r="AU56" s="35"/>
      <c r="AV56" s="81"/>
      <c r="AW56" s="82"/>
      <c r="AX56" s="28">
        <f t="shared" si="15"/>
        <v>0</v>
      </c>
      <c r="AY56" s="28">
        <f t="shared" si="16"/>
        <v>0</v>
      </c>
      <c r="AZ56" s="35"/>
      <c r="BA56" s="35"/>
      <c r="BB56" s="28">
        <f t="shared" si="17"/>
        <v>0</v>
      </c>
      <c r="BC56" s="28">
        <f t="shared" si="18"/>
        <v>0</v>
      </c>
      <c r="BD56" s="35"/>
      <c r="BE56" s="35"/>
      <c r="BF56" s="28">
        <f t="shared" si="22"/>
        <v>0</v>
      </c>
      <c r="BG56" s="28">
        <f t="shared" si="23"/>
        <v>0</v>
      </c>
      <c r="BH56" s="35"/>
      <c r="BI56" s="35"/>
      <c r="BJ56" s="28">
        <f t="shared" si="24"/>
        <v>0</v>
      </c>
      <c r="BK56" s="28">
        <f t="shared" si="25"/>
        <v>0</v>
      </c>
    </row>
    <row r="57" spans="2:63" ht="12.5">
      <c r="B57" s="27">
        <v>48</v>
      </c>
      <c r="C57" s="27">
        <v>47.5</v>
      </c>
      <c r="D57" s="71"/>
      <c r="E57" s="71"/>
      <c r="F57" s="81"/>
      <c r="G57" s="82"/>
      <c r="H57" s="84">
        <f t="shared" si="26"/>
        <v>0</v>
      </c>
      <c r="I57" s="84">
        <f t="shared" si="1"/>
        <v>0</v>
      </c>
      <c r="J57" s="72"/>
      <c r="K57" s="72"/>
      <c r="L57" s="84">
        <f t="shared" si="27"/>
        <v>0</v>
      </c>
      <c r="M57" s="84">
        <f t="shared" si="2"/>
        <v>0</v>
      </c>
      <c r="N57" s="72"/>
      <c r="O57" s="72"/>
      <c r="P57" s="84">
        <f t="shared" si="3"/>
        <v>0</v>
      </c>
      <c r="Q57" s="84">
        <f t="shared" si="4"/>
        <v>0</v>
      </c>
      <c r="R57" s="73"/>
      <c r="S57" s="73"/>
      <c r="T57" s="81"/>
      <c r="U57" s="82"/>
      <c r="V57" s="84">
        <f t="shared" si="5"/>
        <v>0</v>
      </c>
      <c r="W57" s="84">
        <f t="shared" si="6"/>
        <v>0</v>
      </c>
      <c r="X57" s="72"/>
      <c r="Y57" s="72"/>
      <c r="Z57" s="84">
        <f t="shared" si="7"/>
        <v>0</v>
      </c>
      <c r="AA57" s="84">
        <f t="shared" si="8"/>
        <v>0</v>
      </c>
      <c r="AB57" s="72"/>
      <c r="AC57" s="72"/>
      <c r="AD57" s="84">
        <f t="shared" si="9"/>
        <v>0</v>
      </c>
      <c r="AE57" s="84">
        <f t="shared" si="10"/>
        <v>0</v>
      </c>
      <c r="AF57" s="73"/>
      <c r="AG57" s="73"/>
      <c r="AH57" s="81"/>
      <c r="AI57" s="82"/>
      <c r="AJ57" s="84">
        <f t="shared" si="11"/>
        <v>0</v>
      </c>
      <c r="AK57" s="84">
        <f t="shared" si="20"/>
        <v>0</v>
      </c>
      <c r="AL57" s="72"/>
      <c r="AM57" s="72"/>
      <c r="AN57" s="84">
        <f t="shared" si="12"/>
        <v>0</v>
      </c>
      <c r="AO57" s="84">
        <f t="shared" si="13"/>
        <v>0</v>
      </c>
      <c r="AP57" s="72"/>
      <c r="AQ57" s="72"/>
      <c r="AR57" s="28">
        <f t="shared" si="14"/>
        <v>0</v>
      </c>
      <c r="AS57" s="28">
        <f t="shared" si="21"/>
        <v>0</v>
      </c>
      <c r="AT57" s="35"/>
      <c r="AU57" s="35"/>
      <c r="AV57" s="81"/>
      <c r="AW57" s="82"/>
      <c r="AX57" s="28">
        <f t="shared" si="15"/>
        <v>0</v>
      </c>
      <c r="AY57" s="28">
        <f t="shared" si="16"/>
        <v>0</v>
      </c>
      <c r="AZ57" s="35"/>
      <c r="BA57" s="35"/>
      <c r="BB57" s="28">
        <f t="shared" si="17"/>
        <v>0</v>
      </c>
      <c r="BC57" s="28">
        <f t="shared" si="18"/>
        <v>0</v>
      </c>
      <c r="BD57" s="35"/>
      <c r="BE57" s="35"/>
      <c r="BF57" s="28">
        <f t="shared" si="22"/>
        <v>0</v>
      </c>
      <c r="BG57" s="28">
        <f t="shared" si="23"/>
        <v>0</v>
      </c>
      <c r="BH57" s="35"/>
      <c r="BI57" s="35"/>
      <c r="BJ57" s="28">
        <f t="shared" si="24"/>
        <v>0</v>
      </c>
      <c r="BK57" s="28">
        <f t="shared" si="25"/>
        <v>0</v>
      </c>
    </row>
    <row r="58" spans="2:63" ht="12.5">
      <c r="B58" s="27">
        <v>49</v>
      </c>
      <c r="C58" s="27">
        <v>48.5</v>
      </c>
      <c r="D58" s="71"/>
      <c r="E58" s="71"/>
      <c r="F58" s="81"/>
      <c r="G58" s="82"/>
      <c r="H58" s="84">
        <f t="shared" si="26"/>
        <v>0</v>
      </c>
      <c r="I58" s="84">
        <f t="shared" si="1"/>
        <v>0</v>
      </c>
      <c r="J58" s="72"/>
      <c r="K58" s="72"/>
      <c r="L58" s="84">
        <f t="shared" si="27"/>
        <v>0</v>
      </c>
      <c r="M58" s="84">
        <f t="shared" si="2"/>
        <v>0</v>
      </c>
      <c r="N58" s="72"/>
      <c r="O58" s="72"/>
      <c r="P58" s="84">
        <f t="shared" si="3"/>
        <v>0</v>
      </c>
      <c r="Q58" s="84">
        <f t="shared" si="4"/>
        <v>0</v>
      </c>
      <c r="R58" s="73"/>
      <c r="S58" s="73"/>
      <c r="T58" s="81"/>
      <c r="U58" s="82"/>
      <c r="V58" s="84">
        <f t="shared" si="5"/>
        <v>0</v>
      </c>
      <c r="W58" s="84">
        <f t="shared" si="6"/>
        <v>0</v>
      </c>
      <c r="X58" s="72"/>
      <c r="Y58" s="72"/>
      <c r="Z58" s="84">
        <f t="shared" si="7"/>
        <v>0</v>
      </c>
      <c r="AA58" s="84">
        <f t="shared" si="8"/>
        <v>0</v>
      </c>
      <c r="AB58" s="72"/>
      <c r="AC58" s="72"/>
      <c r="AD58" s="84">
        <f t="shared" si="9"/>
        <v>0</v>
      </c>
      <c r="AE58" s="84">
        <f t="shared" si="10"/>
        <v>0</v>
      </c>
      <c r="AF58" s="73"/>
      <c r="AG58" s="73"/>
      <c r="AH58" s="81"/>
      <c r="AI58" s="82"/>
      <c r="AJ58" s="84">
        <f t="shared" si="11"/>
        <v>0</v>
      </c>
      <c r="AK58" s="84">
        <f t="shared" si="20"/>
        <v>0</v>
      </c>
      <c r="AL58" s="72"/>
      <c r="AM58" s="72"/>
      <c r="AN58" s="84">
        <f t="shared" si="12"/>
        <v>0</v>
      </c>
      <c r="AO58" s="84">
        <f t="shared" si="13"/>
        <v>0</v>
      </c>
      <c r="AP58" s="72"/>
      <c r="AQ58" s="72"/>
      <c r="AR58" s="28">
        <f t="shared" si="14"/>
        <v>0</v>
      </c>
      <c r="AS58" s="28">
        <f t="shared" si="21"/>
        <v>0</v>
      </c>
      <c r="AT58" s="35"/>
      <c r="AU58" s="35"/>
      <c r="AV58" s="81"/>
      <c r="AW58" s="82"/>
      <c r="AX58" s="28">
        <f t="shared" si="15"/>
        <v>0</v>
      </c>
      <c r="AY58" s="28">
        <f t="shared" si="16"/>
        <v>0</v>
      </c>
      <c r="AZ58" s="35"/>
      <c r="BA58" s="35"/>
      <c r="BB58" s="28">
        <f t="shared" si="17"/>
        <v>0</v>
      </c>
      <c r="BC58" s="28">
        <f t="shared" si="18"/>
        <v>0</v>
      </c>
      <c r="BD58" s="35"/>
      <c r="BE58" s="35"/>
      <c r="BF58" s="28">
        <f t="shared" si="22"/>
        <v>0</v>
      </c>
      <c r="BG58" s="28">
        <f t="shared" si="23"/>
        <v>0</v>
      </c>
      <c r="BH58" s="35"/>
      <c r="BI58" s="35"/>
      <c r="BJ58" s="28">
        <f t="shared" si="24"/>
        <v>0</v>
      </c>
      <c r="BK58" s="28">
        <f t="shared" si="25"/>
        <v>0</v>
      </c>
    </row>
    <row r="59" spans="2:63" ht="12.5">
      <c r="B59" s="27">
        <v>50</v>
      </c>
      <c r="C59" s="27">
        <v>49.5</v>
      </c>
      <c r="D59" s="71"/>
      <c r="E59" s="71"/>
      <c r="F59" s="81"/>
      <c r="G59" s="82"/>
      <c r="H59" s="84">
        <f t="shared" si="26"/>
        <v>0</v>
      </c>
      <c r="I59" s="84">
        <f t="shared" si="1"/>
        <v>0</v>
      </c>
      <c r="J59" s="72"/>
      <c r="K59" s="72"/>
      <c r="L59" s="84">
        <f t="shared" si="27"/>
        <v>0</v>
      </c>
      <c r="M59" s="84">
        <f t="shared" si="2"/>
        <v>0</v>
      </c>
      <c r="N59" s="72"/>
      <c r="O59" s="72"/>
      <c r="P59" s="84">
        <f t="shared" si="3"/>
        <v>0</v>
      </c>
      <c r="Q59" s="84">
        <f t="shared" si="4"/>
        <v>0</v>
      </c>
      <c r="R59" s="73"/>
      <c r="S59" s="73"/>
      <c r="T59" s="81"/>
      <c r="U59" s="82"/>
      <c r="V59" s="84">
        <f t="shared" si="5"/>
        <v>0</v>
      </c>
      <c r="W59" s="84">
        <f t="shared" si="6"/>
        <v>0</v>
      </c>
      <c r="X59" s="72"/>
      <c r="Y59" s="72"/>
      <c r="Z59" s="84">
        <f t="shared" si="7"/>
        <v>0</v>
      </c>
      <c r="AA59" s="84">
        <f t="shared" si="8"/>
        <v>0</v>
      </c>
      <c r="AB59" s="72"/>
      <c r="AC59" s="72"/>
      <c r="AD59" s="84">
        <f t="shared" si="9"/>
        <v>0</v>
      </c>
      <c r="AE59" s="84">
        <f t="shared" si="10"/>
        <v>0</v>
      </c>
      <c r="AF59" s="73"/>
      <c r="AG59" s="73"/>
      <c r="AH59" s="81"/>
      <c r="AI59" s="82"/>
      <c r="AJ59" s="84">
        <f t="shared" si="11"/>
        <v>0</v>
      </c>
      <c r="AK59" s="84">
        <f t="shared" si="20"/>
        <v>0</v>
      </c>
      <c r="AL59" s="72"/>
      <c r="AM59" s="72"/>
      <c r="AN59" s="84">
        <f t="shared" si="12"/>
        <v>0</v>
      </c>
      <c r="AO59" s="84">
        <f t="shared" si="13"/>
        <v>0</v>
      </c>
      <c r="AP59" s="72"/>
      <c r="AQ59" s="72"/>
      <c r="AR59" s="28">
        <f t="shared" si="14"/>
        <v>0</v>
      </c>
      <c r="AS59" s="28">
        <f t="shared" si="21"/>
        <v>0</v>
      </c>
      <c r="AT59" s="35"/>
      <c r="AU59" s="35"/>
      <c r="AV59" s="81"/>
      <c r="AW59" s="82"/>
      <c r="AX59" s="28">
        <f t="shared" si="15"/>
        <v>0</v>
      </c>
      <c r="AY59" s="28">
        <f t="shared" si="16"/>
        <v>0</v>
      </c>
      <c r="AZ59" s="35"/>
      <c r="BA59" s="35"/>
      <c r="BB59" s="28">
        <f t="shared" si="17"/>
        <v>0</v>
      </c>
      <c r="BC59" s="28">
        <f t="shared" si="18"/>
        <v>0</v>
      </c>
      <c r="BD59" s="35"/>
      <c r="BE59" s="35"/>
      <c r="BF59" s="28">
        <f t="shared" si="22"/>
        <v>0</v>
      </c>
      <c r="BG59" s="28">
        <f t="shared" si="23"/>
        <v>0</v>
      </c>
      <c r="BH59" s="35"/>
      <c r="BI59" s="35"/>
      <c r="BJ59" s="28">
        <f t="shared" si="24"/>
        <v>0</v>
      </c>
      <c r="BK59" s="28">
        <f t="shared" si="25"/>
        <v>0</v>
      </c>
    </row>
    <row r="60" spans="2:63" ht="12.5">
      <c r="B60" s="27">
        <v>51</v>
      </c>
      <c r="C60" s="27">
        <v>50.5</v>
      </c>
      <c r="D60" s="71"/>
      <c r="E60" s="71"/>
      <c r="F60" s="81"/>
      <c r="G60" s="82"/>
      <c r="H60" s="84">
        <f t="shared" si="26"/>
        <v>0</v>
      </c>
      <c r="I60" s="84">
        <f t="shared" si="1"/>
        <v>0</v>
      </c>
      <c r="J60" s="72"/>
      <c r="K60" s="72"/>
      <c r="L60" s="84">
        <f t="shared" si="27"/>
        <v>0</v>
      </c>
      <c r="M60" s="84">
        <f t="shared" si="2"/>
        <v>0</v>
      </c>
      <c r="N60" s="72"/>
      <c r="O60" s="72"/>
      <c r="P60" s="84">
        <f t="shared" si="3"/>
        <v>0</v>
      </c>
      <c r="Q60" s="84">
        <f t="shared" si="4"/>
        <v>0</v>
      </c>
      <c r="R60" s="73"/>
      <c r="S60" s="73"/>
      <c r="T60" s="81"/>
      <c r="U60" s="82"/>
      <c r="V60" s="84">
        <f t="shared" si="5"/>
        <v>0</v>
      </c>
      <c r="W60" s="84">
        <f t="shared" si="6"/>
        <v>0</v>
      </c>
      <c r="X60" s="72"/>
      <c r="Y60" s="72"/>
      <c r="Z60" s="84">
        <f t="shared" si="7"/>
        <v>0</v>
      </c>
      <c r="AA60" s="84">
        <f t="shared" si="8"/>
        <v>0</v>
      </c>
      <c r="AB60" s="72"/>
      <c r="AC60" s="72"/>
      <c r="AD60" s="84">
        <f t="shared" si="9"/>
        <v>0</v>
      </c>
      <c r="AE60" s="84">
        <f t="shared" si="10"/>
        <v>0</v>
      </c>
      <c r="AF60" s="73"/>
      <c r="AG60" s="73"/>
      <c r="AH60" s="81"/>
      <c r="AI60" s="82"/>
      <c r="AJ60" s="84">
        <f t="shared" si="11"/>
        <v>0</v>
      </c>
      <c r="AK60" s="84">
        <f t="shared" si="20"/>
        <v>0</v>
      </c>
      <c r="AL60" s="72"/>
      <c r="AM60" s="72"/>
      <c r="AN60" s="84">
        <f t="shared" si="12"/>
        <v>0</v>
      </c>
      <c r="AO60" s="84">
        <f t="shared" si="13"/>
        <v>0</v>
      </c>
      <c r="AP60" s="72"/>
      <c r="AQ60" s="72"/>
      <c r="AR60" s="28">
        <f t="shared" si="14"/>
        <v>0</v>
      </c>
      <c r="AS60" s="28">
        <f t="shared" si="21"/>
        <v>0</v>
      </c>
      <c r="AT60" s="35"/>
      <c r="AU60" s="35"/>
      <c r="AV60" s="81"/>
      <c r="AW60" s="82"/>
      <c r="AX60" s="28">
        <f t="shared" si="15"/>
        <v>0</v>
      </c>
      <c r="AY60" s="28">
        <f t="shared" si="16"/>
        <v>0</v>
      </c>
      <c r="AZ60" s="35"/>
      <c r="BA60" s="35"/>
      <c r="BB60" s="28">
        <f t="shared" si="17"/>
        <v>0</v>
      </c>
      <c r="BC60" s="28">
        <f t="shared" si="18"/>
        <v>0</v>
      </c>
      <c r="BD60" s="35"/>
      <c r="BE60" s="35"/>
      <c r="BF60" s="28">
        <f t="shared" si="22"/>
        <v>0</v>
      </c>
      <c r="BG60" s="28">
        <f t="shared" si="23"/>
        <v>0</v>
      </c>
      <c r="BH60" s="35"/>
      <c r="BI60" s="35"/>
      <c r="BJ60" s="28">
        <f t="shared" si="24"/>
        <v>0</v>
      </c>
      <c r="BK60" s="28">
        <f t="shared" si="25"/>
        <v>0</v>
      </c>
    </row>
    <row r="61" spans="2:63" ht="12.5">
      <c r="B61" s="27">
        <v>52</v>
      </c>
      <c r="C61" s="27">
        <v>51.5</v>
      </c>
      <c r="D61" s="71"/>
      <c r="E61" s="71"/>
      <c r="F61" s="81"/>
      <c r="G61" s="82"/>
      <c r="H61" s="84">
        <f t="shared" si="26"/>
        <v>0</v>
      </c>
      <c r="I61" s="84">
        <f t="shared" si="1"/>
        <v>0</v>
      </c>
      <c r="J61" s="72"/>
      <c r="K61" s="72"/>
      <c r="L61" s="84">
        <f t="shared" si="27"/>
        <v>0</v>
      </c>
      <c r="M61" s="84">
        <f t="shared" si="2"/>
        <v>0</v>
      </c>
      <c r="N61" s="72"/>
      <c r="O61" s="72"/>
      <c r="P61" s="84">
        <f t="shared" si="3"/>
        <v>0</v>
      </c>
      <c r="Q61" s="84">
        <f t="shared" si="4"/>
        <v>0</v>
      </c>
      <c r="R61" s="73"/>
      <c r="S61" s="73"/>
      <c r="T61" s="81"/>
      <c r="U61" s="82"/>
      <c r="V61" s="84">
        <f t="shared" si="5"/>
        <v>0</v>
      </c>
      <c r="W61" s="84">
        <f t="shared" si="6"/>
        <v>0</v>
      </c>
      <c r="X61" s="72"/>
      <c r="Y61" s="72"/>
      <c r="Z61" s="84">
        <f t="shared" si="7"/>
        <v>0</v>
      </c>
      <c r="AA61" s="84">
        <f t="shared" si="8"/>
        <v>0</v>
      </c>
      <c r="AB61" s="72"/>
      <c r="AC61" s="72"/>
      <c r="AD61" s="84">
        <f t="shared" si="9"/>
        <v>0</v>
      </c>
      <c r="AE61" s="84">
        <f t="shared" si="10"/>
        <v>0</v>
      </c>
      <c r="AF61" s="73"/>
      <c r="AG61" s="73"/>
      <c r="AH61" s="81"/>
      <c r="AI61" s="82"/>
      <c r="AJ61" s="84">
        <f t="shared" si="11"/>
        <v>0</v>
      </c>
      <c r="AK61" s="84">
        <f t="shared" si="20"/>
        <v>0</v>
      </c>
      <c r="AL61" s="72"/>
      <c r="AM61" s="72"/>
      <c r="AN61" s="84">
        <f t="shared" si="12"/>
        <v>0</v>
      </c>
      <c r="AO61" s="84">
        <f t="shared" si="13"/>
        <v>0</v>
      </c>
      <c r="AP61" s="72"/>
      <c r="AQ61" s="72"/>
      <c r="AR61" s="28">
        <f t="shared" si="14"/>
        <v>0</v>
      </c>
      <c r="AS61" s="28">
        <f t="shared" si="21"/>
        <v>0</v>
      </c>
      <c r="AT61" s="35"/>
      <c r="AU61" s="35"/>
      <c r="AV61" s="81"/>
      <c r="AW61" s="82"/>
      <c r="AX61" s="28">
        <f t="shared" si="15"/>
        <v>0</v>
      </c>
      <c r="AY61" s="28">
        <f t="shared" si="16"/>
        <v>0</v>
      </c>
      <c r="AZ61" s="35"/>
      <c r="BA61" s="35"/>
      <c r="BB61" s="28">
        <f t="shared" si="17"/>
        <v>0</v>
      </c>
      <c r="BC61" s="28">
        <f t="shared" si="18"/>
        <v>0</v>
      </c>
      <c r="BD61" s="35"/>
      <c r="BE61" s="35"/>
      <c r="BF61" s="28">
        <f t="shared" si="22"/>
        <v>0</v>
      </c>
      <c r="BG61" s="28">
        <f t="shared" si="23"/>
        <v>0</v>
      </c>
      <c r="BH61" s="35"/>
      <c r="BI61" s="35"/>
      <c r="BJ61" s="28">
        <f t="shared" si="24"/>
        <v>0</v>
      </c>
      <c r="BK61" s="28">
        <f t="shared" si="25"/>
        <v>0</v>
      </c>
    </row>
    <row r="62" spans="2:63" ht="12.5">
      <c r="B62" s="27">
        <v>53</v>
      </c>
      <c r="C62" s="27">
        <v>52.5</v>
      </c>
      <c r="D62" s="71"/>
      <c r="E62" s="71"/>
      <c r="F62" s="81"/>
      <c r="G62" s="82"/>
      <c r="H62" s="84">
        <f t="shared" si="26"/>
        <v>0</v>
      </c>
      <c r="I62" s="84">
        <f t="shared" si="1"/>
        <v>0</v>
      </c>
      <c r="J62" s="72"/>
      <c r="K62" s="72"/>
      <c r="L62" s="84">
        <f t="shared" si="27"/>
        <v>0</v>
      </c>
      <c r="M62" s="84">
        <f t="shared" si="2"/>
        <v>0</v>
      </c>
      <c r="N62" s="72"/>
      <c r="O62" s="72"/>
      <c r="P62" s="84">
        <f t="shared" si="3"/>
        <v>0</v>
      </c>
      <c r="Q62" s="84">
        <f t="shared" si="4"/>
        <v>0</v>
      </c>
      <c r="R62" s="73"/>
      <c r="S62" s="73"/>
      <c r="T62" s="81"/>
      <c r="U62" s="82"/>
      <c r="V62" s="84">
        <f t="shared" si="5"/>
        <v>0</v>
      </c>
      <c r="W62" s="84">
        <f t="shared" si="6"/>
        <v>0</v>
      </c>
      <c r="X62" s="72"/>
      <c r="Y62" s="72"/>
      <c r="Z62" s="84">
        <f t="shared" si="7"/>
        <v>0</v>
      </c>
      <c r="AA62" s="84">
        <f t="shared" si="8"/>
        <v>0</v>
      </c>
      <c r="AB62" s="72"/>
      <c r="AC62" s="72"/>
      <c r="AD62" s="84">
        <f t="shared" si="9"/>
        <v>0</v>
      </c>
      <c r="AE62" s="84">
        <f t="shared" si="10"/>
        <v>0</v>
      </c>
      <c r="AF62" s="73"/>
      <c r="AG62" s="73"/>
      <c r="AH62" s="81"/>
      <c r="AI62" s="82"/>
      <c r="AJ62" s="84">
        <f t="shared" si="11"/>
        <v>0</v>
      </c>
      <c r="AK62" s="84">
        <f t="shared" si="20"/>
        <v>0</v>
      </c>
      <c r="AL62" s="72"/>
      <c r="AM62" s="72"/>
      <c r="AN62" s="84">
        <f t="shared" si="12"/>
        <v>0</v>
      </c>
      <c r="AO62" s="84">
        <f t="shared" si="13"/>
        <v>0</v>
      </c>
      <c r="AP62" s="72"/>
      <c r="AQ62" s="72"/>
      <c r="AR62" s="28">
        <f t="shared" si="14"/>
        <v>0</v>
      </c>
      <c r="AS62" s="28">
        <f t="shared" si="21"/>
        <v>0</v>
      </c>
      <c r="AT62" s="35"/>
      <c r="AU62" s="35"/>
      <c r="AV62" s="81"/>
      <c r="AW62" s="82"/>
      <c r="AX62" s="28">
        <f t="shared" si="15"/>
        <v>0</v>
      </c>
      <c r="AY62" s="28">
        <f t="shared" si="16"/>
        <v>0</v>
      </c>
      <c r="AZ62" s="35"/>
      <c r="BA62" s="35"/>
      <c r="BB62" s="28">
        <f t="shared" si="17"/>
        <v>0</v>
      </c>
      <c r="BC62" s="28">
        <f t="shared" si="18"/>
        <v>0</v>
      </c>
      <c r="BD62" s="35"/>
      <c r="BE62" s="35"/>
      <c r="BF62" s="28">
        <f t="shared" si="22"/>
        <v>0</v>
      </c>
      <c r="BG62" s="28">
        <f t="shared" si="23"/>
        <v>0</v>
      </c>
      <c r="BH62" s="35"/>
      <c r="BI62" s="35"/>
      <c r="BJ62" s="28">
        <f t="shared" si="24"/>
        <v>0</v>
      </c>
      <c r="BK62" s="28">
        <f t="shared" si="25"/>
        <v>0</v>
      </c>
    </row>
    <row r="63" spans="2:63" ht="12.5">
      <c r="B63" s="27">
        <v>54</v>
      </c>
      <c r="C63" s="27">
        <v>53.5</v>
      </c>
      <c r="D63" s="71"/>
      <c r="E63" s="71"/>
      <c r="F63" s="81"/>
      <c r="G63" s="82"/>
      <c r="H63" s="84">
        <f t="shared" si="26"/>
        <v>0</v>
      </c>
      <c r="I63" s="84">
        <f t="shared" si="1"/>
        <v>0</v>
      </c>
      <c r="J63" s="72"/>
      <c r="K63" s="72"/>
      <c r="L63" s="84">
        <f t="shared" si="27"/>
        <v>0</v>
      </c>
      <c r="M63" s="84">
        <f t="shared" si="2"/>
        <v>0</v>
      </c>
      <c r="N63" s="72"/>
      <c r="O63" s="72"/>
      <c r="P63" s="84">
        <f t="shared" si="3"/>
        <v>0</v>
      </c>
      <c r="Q63" s="84">
        <f t="shared" si="4"/>
        <v>0</v>
      </c>
      <c r="R63" s="73"/>
      <c r="S63" s="73"/>
      <c r="T63" s="81"/>
      <c r="U63" s="82"/>
      <c r="V63" s="84">
        <f t="shared" si="5"/>
        <v>0</v>
      </c>
      <c r="W63" s="84">
        <f t="shared" si="6"/>
        <v>0</v>
      </c>
      <c r="X63" s="72"/>
      <c r="Y63" s="72"/>
      <c r="Z63" s="84">
        <f t="shared" si="7"/>
        <v>0</v>
      </c>
      <c r="AA63" s="84">
        <f t="shared" si="8"/>
        <v>0</v>
      </c>
      <c r="AB63" s="72"/>
      <c r="AC63" s="72"/>
      <c r="AD63" s="84">
        <f t="shared" si="9"/>
        <v>0</v>
      </c>
      <c r="AE63" s="84">
        <f t="shared" si="10"/>
        <v>0</v>
      </c>
      <c r="AF63" s="73"/>
      <c r="AG63" s="73"/>
      <c r="AH63" s="81"/>
      <c r="AI63" s="82"/>
      <c r="AJ63" s="84">
        <f t="shared" si="11"/>
        <v>0</v>
      </c>
      <c r="AK63" s="84">
        <f t="shared" si="20"/>
        <v>0</v>
      </c>
      <c r="AL63" s="72"/>
      <c r="AM63" s="72"/>
      <c r="AN63" s="84">
        <f t="shared" si="12"/>
        <v>0</v>
      </c>
      <c r="AO63" s="84">
        <f t="shared" si="13"/>
        <v>0</v>
      </c>
      <c r="AP63" s="72"/>
      <c r="AQ63" s="72"/>
      <c r="AR63" s="28">
        <f t="shared" si="14"/>
        <v>0</v>
      </c>
      <c r="AS63" s="28">
        <f t="shared" si="21"/>
        <v>0</v>
      </c>
      <c r="AT63" s="35"/>
      <c r="AU63" s="35"/>
      <c r="AV63" s="81"/>
      <c r="AW63" s="82"/>
      <c r="AX63" s="28">
        <f t="shared" si="15"/>
        <v>0</v>
      </c>
      <c r="AY63" s="28">
        <f t="shared" si="16"/>
        <v>0</v>
      </c>
      <c r="AZ63" s="35"/>
      <c r="BA63" s="35"/>
      <c r="BB63" s="28">
        <f t="shared" si="17"/>
        <v>0</v>
      </c>
      <c r="BC63" s="28">
        <f t="shared" si="18"/>
        <v>0</v>
      </c>
      <c r="BD63" s="35"/>
      <c r="BE63" s="35"/>
      <c r="BF63" s="28">
        <f t="shared" si="22"/>
        <v>0</v>
      </c>
      <c r="BG63" s="28">
        <f t="shared" si="23"/>
        <v>0</v>
      </c>
      <c r="BH63" s="35"/>
      <c r="BI63" s="35"/>
      <c r="BJ63" s="28">
        <f t="shared" si="24"/>
        <v>0</v>
      </c>
      <c r="BK63" s="28">
        <f t="shared" si="25"/>
        <v>0</v>
      </c>
    </row>
    <row r="64" spans="2:63" ht="12.5">
      <c r="B64" s="27">
        <v>55</v>
      </c>
      <c r="C64" s="27">
        <v>54.5</v>
      </c>
      <c r="D64" s="71"/>
      <c r="E64" s="71"/>
      <c r="F64" s="81"/>
      <c r="G64" s="82"/>
      <c r="H64" s="84">
        <f t="shared" si="26"/>
        <v>0</v>
      </c>
      <c r="I64" s="84">
        <f t="shared" si="1"/>
        <v>0</v>
      </c>
      <c r="J64" s="72"/>
      <c r="K64" s="72"/>
      <c r="L64" s="84">
        <f t="shared" si="27"/>
        <v>0</v>
      </c>
      <c r="M64" s="84">
        <f t="shared" si="2"/>
        <v>0</v>
      </c>
      <c r="N64" s="72"/>
      <c r="O64" s="72"/>
      <c r="P64" s="84">
        <f t="shared" si="3"/>
        <v>0</v>
      </c>
      <c r="Q64" s="84">
        <f t="shared" si="4"/>
        <v>0</v>
      </c>
      <c r="R64" s="73"/>
      <c r="S64" s="73"/>
      <c r="T64" s="81"/>
      <c r="U64" s="82"/>
      <c r="V64" s="84">
        <f t="shared" si="5"/>
        <v>0</v>
      </c>
      <c r="W64" s="84">
        <f t="shared" si="6"/>
        <v>0</v>
      </c>
      <c r="X64" s="72"/>
      <c r="Y64" s="72"/>
      <c r="Z64" s="84">
        <f t="shared" si="7"/>
        <v>0</v>
      </c>
      <c r="AA64" s="84">
        <f t="shared" si="8"/>
        <v>0</v>
      </c>
      <c r="AB64" s="72"/>
      <c r="AC64" s="72"/>
      <c r="AD64" s="84">
        <f t="shared" si="9"/>
        <v>0</v>
      </c>
      <c r="AE64" s="84">
        <f t="shared" si="10"/>
        <v>0</v>
      </c>
      <c r="AF64" s="73"/>
      <c r="AG64" s="73"/>
      <c r="AH64" s="81"/>
      <c r="AI64" s="82"/>
      <c r="AJ64" s="84">
        <f t="shared" si="11"/>
        <v>0</v>
      </c>
      <c r="AK64" s="84">
        <f t="shared" si="20"/>
        <v>0</v>
      </c>
      <c r="AL64" s="72"/>
      <c r="AM64" s="72"/>
      <c r="AN64" s="84">
        <f t="shared" si="12"/>
        <v>0</v>
      </c>
      <c r="AO64" s="84">
        <f t="shared" si="13"/>
        <v>0</v>
      </c>
      <c r="AP64" s="72"/>
      <c r="AQ64" s="72"/>
      <c r="AR64" s="28">
        <f t="shared" si="14"/>
        <v>0</v>
      </c>
      <c r="AS64" s="28">
        <f t="shared" si="21"/>
        <v>0</v>
      </c>
      <c r="AT64" s="35"/>
      <c r="AU64" s="35"/>
      <c r="AV64" s="81"/>
      <c r="AW64" s="82"/>
      <c r="AX64" s="28">
        <f t="shared" si="15"/>
        <v>0</v>
      </c>
      <c r="AY64" s="28">
        <f t="shared" si="16"/>
        <v>0</v>
      </c>
      <c r="AZ64" s="35"/>
      <c r="BA64" s="35"/>
      <c r="BB64" s="28">
        <f t="shared" si="17"/>
        <v>0</v>
      </c>
      <c r="BC64" s="28">
        <f t="shared" si="18"/>
        <v>0</v>
      </c>
      <c r="BD64" s="35"/>
      <c r="BE64" s="35"/>
      <c r="BF64" s="28">
        <f t="shared" si="22"/>
        <v>0</v>
      </c>
      <c r="BG64" s="28">
        <f t="shared" si="23"/>
        <v>0</v>
      </c>
      <c r="BH64" s="35"/>
      <c r="BI64" s="35"/>
      <c r="BJ64" s="28">
        <f t="shared" si="24"/>
        <v>0</v>
      </c>
      <c r="BK64" s="28">
        <f t="shared" si="25"/>
        <v>0</v>
      </c>
    </row>
    <row r="65" spans="2:63" ht="12.5">
      <c r="B65" s="27">
        <v>56</v>
      </c>
      <c r="C65" s="27">
        <v>55.5</v>
      </c>
      <c r="D65" s="71"/>
      <c r="E65" s="71"/>
      <c r="F65" s="81"/>
      <c r="G65" s="82"/>
      <c r="H65" s="84">
        <f t="shared" si="26"/>
        <v>0</v>
      </c>
      <c r="I65" s="84">
        <f t="shared" si="1"/>
        <v>0</v>
      </c>
      <c r="J65" s="72"/>
      <c r="K65" s="72"/>
      <c r="L65" s="84">
        <f t="shared" si="27"/>
        <v>0</v>
      </c>
      <c r="M65" s="84">
        <f t="shared" si="2"/>
        <v>0</v>
      </c>
      <c r="N65" s="72"/>
      <c r="O65" s="72"/>
      <c r="P65" s="84">
        <f t="shared" si="3"/>
        <v>0</v>
      </c>
      <c r="Q65" s="84">
        <f t="shared" si="4"/>
        <v>0</v>
      </c>
      <c r="R65" s="73"/>
      <c r="S65" s="73"/>
      <c r="T65" s="81"/>
      <c r="U65" s="82"/>
      <c r="V65" s="84">
        <f t="shared" si="5"/>
        <v>0</v>
      </c>
      <c r="W65" s="84">
        <f t="shared" si="6"/>
        <v>0</v>
      </c>
      <c r="X65" s="72"/>
      <c r="Y65" s="72"/>
      <c r="Z65" s="84">
        <f t="shared" si="7"/>
        <v>0</v>
      </c>
      <c r="AA65" s="84">
        <f t="shared" si="8"/>
        <v>0</v>
      </c>
      <c r="AB65" s="72"/>
      <c r="AC65" s="72"/>
      <c r="AD65" s="84">
        <f t="shared" si="9"/>
        <v>0</v>
      </c>
      <c r="AE65" s="84">
        <f t="shared" si="10"/>
        <v>0</v>
      </c>
      <c r="AF65" s="73"/>
      <c r="AG65" s="73"/>
      <c r="AH65" s="81"/>
      <c r="AI65" s="82"/>
      <c r="AJ65" s="84">
        <f t="shared" si="11"/>
        <v>0</v>
      </c>
      <c r="AK65" s="84">
        <f t="shared" si="20"/>
        <v>0</v>
      </c>
      <c r="AL65" s="72"/>
      <c r="AM65" s="72"/>
      <c r="AN65" s="84">
        <f t="shared" si="12"/>
        <v>0</v>
      </c>
      <c r="AO65" s="84">
        <f t="shared" si="13"/>
        <v>0</v>
      </c>
      <c r="AP65" s="72"/>
      <c r="AQ65" s="72"/>
      <c r="AR65" s="28">
        <f t="shared" si="14"/>
        <v>0</v>
      </c>
      <c r="AS65" s="28">
        <f t="shared" si="21"/>
        <v>0</v>
      </c>
      <c r="AT65" s="35"/>
      <c r="AU65" s="35"/>
      <c r="AV65" s="81"/>
      <c r="AW65" s="82"/>
      <c r="AX65" s="28">
        <f t="shared" si="15"/>
        <v>0</v>
      </c>
      <c r="AY65" s="28">
        <f t="shared" si="16"/>
        <v>0</v>
      </c>
      <c r="AZ65" s="35"/>
      <c r="BA65" s="35"/>
      <c r="BB65" s="28">
        <f t="shared" si="17"/>
        <v>0</v>
      </c>
      <c r="BC65" s="28">
        <f t="shared" si="18"/>
        <v>0</v>
      </c>
      <c r="BD65" s="35"/>
      <c r="BE65" s="35"/>
      <c r="BF65" s="28">
        <f t="shared" si="22"/>
        <v>0</v>
      </c>
      <c r="BG65" s="28">
        <f t="shared" si="23"/>
        <v>0</v>
      </c>
      <c r="BH65" s="35"/>
      <c r="BI65" s="35"/>
      <c r="BJ65" s="28">
        <f t="shared" si="24"/>
        <v>0</v>
      </c>
      <c r="BK65" s="28">
        <f t="shared" si="25"/>
        <v>0</v>
      </c>
    </row>
    <row r="66" spans="2:63" ht="12.5">
      <c r="B66" s="27">
        <v>57</v>
      </c>
      <c r="C66" s="27">
        <v>56.5</v>
      </c>
      <c r="D66" s="71"/>
      <c r="E66" s="71"/>
      <c r="F66" s="81"/>
      <c r="G66" s="82"/>
      <c r="H66" s="84">
        <f t="shared" si="26"/>
        <v>0</v>
      </c>
      <c r="I66" s="84">
        <f t="shared" si="1"/>
        <v>0</v>
      </c>
      <c r="J66" s="72"/>
      <c r="K66" s="72"/>
      <c r="L66" s="84">
        <f t="shared" si="27"/>
        <v>0</v>
      </c>
      <c r="M66" s="84">
        <f t="shared" si="2"/>
        <v>0</v>
      </c>
      <c r="N66" s="72"/>
      <c r="O66" s="72"/>
      <c r="P66" s="84">
        <f t="shared" si="3"/>
        <v>0</v>
      </c>
      <c r="Q66" s="84">
        <f t="shared" si="4"/>
        <v>0</v>
      </c>
      <c r="R66" s="73"/>
      <c r="S66" s="73"/>
      <c r="T66" s="81"/>
      <c r="U66" s="82"/>
      <c r="V66" s="84">
        <f t="shared" si="5"/>
        <v>0</v>
      </c>
      <c r="W66" s="84">
        <f t="shared" si="6"/>
        <v>0</v>
      </c>
      <c r="X66" s="72"/>
      <c r="Y66" s="72"/>
      <c r="Z66" s="84">
        <f t="shared" si="7"/>
        <v>0</v>
      </c>
      <c r="AA66" s="84">
        <f t="shared" si="8"/>
        <v>0</v>
      </c>
      <c r="AB66" s="72"/>
      <c r="AC66" s="72"/>
      <c r="AD66" s="84">
        <f t="shared" si="9"/>
        <v>0</v>
      </c>
      <c r="AE66" s="84">
        <f t="shared" si="10"/>
        <v>0</v>
      </c>
      <c r="AF66" s="73"/>
      <c r="AG66" s="73"/>
      <c r="AH66" s="81"/>
      <c r="AI66" s="82"/>
      <c r="AJ66" s="84">
        <f t="shared" si="11"/>
        <v>0</v>
      </c>
      <c r="AK66" s="84">
        <f t="shared" si="20"/>
        <v>0</v>
      </c>
      <c r="AL66" s="72"/>
      <c r="AM66" s="72"/>
      <c r="AN66" s="84">
        <f t="shared" si="12"/>
        <v>0</v>
      </c>
      <c r="AO66" s="84">
        <f t="shared" si="13"/>
        <v>0</v>
      </c>
      <c r="AP66" s="72"/>
      <c r="AQ66" s="72"/>
      <c r="AR66" s="28">
        <f t="shared" si="14"/>
        <v>0</v>
      </c>
      <c r="AS66" s="28">
        <f t="shared" si="21"/>
        <v>0</v>
      </c>
      <c r="AT66" s="35"/>
      <c r="AU66" s="35"/>
      <c r="AV66" s="81"/>
      <c r="AW66" s="82"/>
      <c r="AX66" s="28">
        <f t="shared" si="15"/>
        <v>0</v>
      </c>
      <c r="AY66" s="28">
        <f t="shared" si="16"/>
        <v>0</v>
      </c>
      <c r="AZ66" s="35"/>
      <c r="BA66" s="35"/>
      <c r="BB66" s="28">
        <f t="shared" si="17"/>
        <v>0</v>
      </c>
      <c r="BC66" s="28">
        <f t="shared" si="18"/>
        <v>0</v>
      </c>
      <c r="BD66" s="35"/>
      <c r="BE66" s="35"/>
      <c r="BF66" s="28">
        <f t="shared" si="22"/>
        <v>0</v>
      </c>
      <c r="BG66" s="28">
        <f t="shared" si="23"/>
        <v>0</v>
      </c>
      <c r="BH66" s="35"/>
      <c r="BI66" s="35"/>
      <c r="BJ66" s="28">
        <f t="shared" si="24"/>
        <v>0</v>
      </c>
      <c r="BK66" s="28">
        <f t="shared" si="25"/>
        <v>0</v>
      </c>
    </row>
    <row r="67" spans="2:63" ht="12.5">
      <c r="B67" s="27">
        <v>58</v>
      </c>
      <c r="C67" s="27">
        <v>57.5</v>
      </c>
      <c r="D67" s="71"/>
      <c r="E67" s="71"/>
      <c r="F67" s="81"/>
      <c r="G67" s="82"/>
      <c r="H67" s="84">
        <f t="shared" si="26"/>
        <v>0</v>
      </c>
      <c r="I67" s="84">
        <f t="shared" si="1"/>
        <v>0</v>
      </c>
      <c r="J67" s="72"/>
      <c r="K67" s="72"/>
      <c r="L67" s="84">
        <f t="shared" si="27"/>
        <v>0</v>
      </c>
      <c r="M67" s="84">
        <f t="shared" si="2"/>
        <v>0</v>
      </c>
      <c r="N67" s="72"/>
      <c r="O67" s="72"/>
      <c r="P67" s="84">
        <f t="shared" si="3"/>
        <v>0</v>
      </c>
      <c r="Q67" s="84">
        <f t="shared" si="4"/>
        <v>0</v>
      </c>
      <c r="R67" s="73"/>
      <c r="S67" s="73"/>
      <c r="T67" s="81"/>
      <c r="U67" s="82"/>
      <c r="V67" s="84">
        <f t="shared" si="5"/>
        <v>0</v>
      </c>
      <c r="W67" s="84">
        <f t="shared" si="6"/>
        <v>0</v>
      </c>
      <c r="X67" s="72"/>
      <c r="Y67" s="72"/>
      <c r="Z67" s="84">
        <f t="shared" si="7"/>
        <v>0</v>
      </c>
      <c r="AA67" s="84">
        <f t="shared" si="8"/>
        <v>0</v>
      </c>
      <c r="AB67" s="72"/>
      <c r="AC67" s="72"/>
      <c r="AD67" s="84">
        <f t="shared" si="9"/>
        <v>0</v>
      </c>
      <c r="AE67" s="84">
        <f t="shared" si="10"/>
        <v>0</v>
      </c>
      <c r="AF67" s="73"/>
      <c r="AG67" s="73"/>
      <c r="AH67" s="81"/>
      <c r="AI67" s="82"/>
      <c r="AJ67" s="84">
        <f t="shared" si="11"/>
        <v>0</v>
      </c>
      <c r="AK67" s="84">
        <f t="shared" si="20"/>
        <v>0</v>
      </c>
      <c r="AL67" s="72"/>
      <c r="AM67" s="72"/>
      <c r="AN67" s="84">
        <f t="shared" si="12"/>
        <v>0</v>
      </c>
      <c r="AO67" s="84">
        <f t="shared" si="13"/>
        <v>0</v>
      </c>
      <c r="AP67" s="72"/>
      <c r="AQ67" s="72"/>
      <c r="AR67" s="28">
        <f t="shared" si="14"/>
        <v>0</v>
      </c>
      <c r="AS67" s="28">
        <f t="shared" si="21"/>
        <v>0</v>
      </c>
      <c r="AT67" s="35"/>
      <c r="AU67" s="35"/>
      <c r="AV67" s="81"/>
      <c r="AW67" s="82"/>
      <c r="AX67" s="28">
        <f t="shared" si="15"/>
        <v>0</v>
      </c>
      <c r="AY67" s="28">
        <f t="shared" si="16"/>
        <v>0</v>
      </c>
      <c r="AZ67" s="35"/>
      <c r="BA67" s="35"/>
      <c r="BB67" s="28">
        <f t="shared" si="17"/>
        <v>0</v>
      </c>
      <c r="BC67" s="28">
        <f t="shared" si="18"/>
        <v>0</v>
      </c>
      <c r="BD67" s="35"/>
      <c r="BE67" s="35"/>
      <c r="BF67" s="28">
        <f t="shared" si="22"/>
        <v>0</v>
      </c>
      <c r="BG67" s="28">
        <f t="shared" si="23"/>
        <v>0</v>
      </c>
      <c r="BH67" s="35"/>
      <c r="BI67" s="35"/>
      <c r="BJ67" s="28">
        <f t="shared" si="24"/>
        <v>0</v>
      </c>
      <c r="BK67" s="28">
        <f t="shared" si="25"/>
        <v>0</v>
      </c>
    </row>
    <row r="68" spans="2:63" ht="12.5">
      <c r="B68" s="27">
        <v>59</v>
      </c>
      <c r="C68" s="27">
        <v>58.5</v>
      </c>
      <c r="D68" s="71"/>
      <c r="E68" s="71"/>
      <c r="F68" s="81"/>
      <c r="G68" s="82"/>
      <c r="H68" s="84">
        <f t="shared" si="26"/>
        <v>0</v>
      </c>
      <c r="I68" s="84">
        <f t="shared" si="1"/>
        <v>0</v>
      </c>
      <c r="J68" s="72"/>
      <c r="K68" s="72"/>
      <c r="L68" s="84">
        <f t="shared" si="27"/>
        <v>0</v>
      </c>
      <c r="M68" s="84">
        <f t="shared" si="2"/>
        <v>0</v>
      </c>
      <c r="N68" s="72"/>
      <c r="O68" s="72"/>
      <c r="P68" s="84">
        <f t="shared" si="3"/>
        <v>0</v>
      </c>
      <c r="Q68" s="84">
        <f t="shared" si="4"/>
        <v>0</v>
      </c>
      <c r="R68" s="73"/>
      <c r="S68" s="73"/>
      <c r="T68" s="81"/>
      <c r="U68" s="82"/>
      <c r="V68" s="84">
        <f t="shared" si="5"/>
        <v>0</v>
      </c>
      <c r="W68" s="84">
        <f t="shared" si="6"/>
        <v>0</v>
      </c>
      <c r="X68" s="72"/>
      <c r="Y68" s="72"/>
      <c r="Z68" s="84">
        <f t="shared" si="7"/>
        <v>0</v>
      </c>
      <c r="AA68" s="84">
        <f t="shared" si="8"/>
        <v>0</v>
      </c>
      <c r="AB68" s="72"/>
      <c r="AC68" s="72"/>
      <c r="AD68" s="84">
        <f t="shared" si="9"/>
        <v>0</v>
      </c>
      <c r="AE68" s="84">
        <f t="shared" si="10"/>
        <v>0</v>
      </c>
      <c r="AF68" s="73"/>
      <c r="AG68" s="73"/>
      <c r="AH68" s="81"/>
      <c r="AI68" s="82"/>
      <c r="AJ68" s="84">
        <f t="shared" si="11"/>
        <v>0</v>
      </c>
      <c r="AK68" s="84">
        <f t="shared" si="20"/>
        <v>0</v>
      </c>
      <c r="AL68" s="72"/>
      <c r="AM68" s="72"/>
      <c r="AN68" s="84">
        <f t="shared" si="12"/>
        <v>0</v>
      </c>
      <c r="AO68" s="84">
        <f t="shared" si="13"/>
        <v>0</v>
      </c>
      <c r="AP68" s="72"/>
      <c r="AQ68" s="72"/>
      <c r="AR68" s="28">
        <f t="shared" si="14"/>
        <v>0</v>
      </c>
      <c r="AS68" s="28">
        <f t="shared" si="21"/>
        <v>0</v>
      </c>
      <c r="AT68" s="35"/>
      <c r="AU68" s="35"/>
      <c r="AV68" s="81"/>
      <c r="AW68" s="82"/>
      <c r="AX68" s="28">
        <f t="shared" si="15"/>
        <v>0</v>
      </c>
      <c r="AY68" s="28">
        <f t="shared" si="16"/>
        <v>0</v>
      </c>
      <c r="AZ68" s="35"/>
      <c r="BA68" s="35"/>
      <c r="BB68" s="28">
        <f t="shared" si="17"/>
        <v>0</v>
      </c>
      <c r="BC68" s="28">
        <f t="shared" si="18"/>
        <v>0</v>
      </c>
      <c r="BD68" s="35"/>
      <c r="BE68" s="35"/>
      <c r="BF68" s="28">
        <f t="shared" si="22"/>
        <v>0</v>
      </c>
      <c r="BG68" s="28">
        <f t="shared" si="23"/>
        <v>0</v>
      </c>
      <c r="BH68" s="35"/>
      <c r="BI68" s="35"/>
      <c r="BJ68" s="28">
        <f t="shared" si="24"/>
        <v>0</v>
      </c>
      <c r="BK68" s="28">
        <f t="shared" si="25"/>
        <v>0</v>
      </c>
    </row>
    <row r="69" spans="2:63" ht="12.5">
      <c r="B69" s="27">
        <v>60</v>
      </c>
      <c r="C69" s="27">
        <v>59.5</v>
      </c>
      <c r="D69" s="71"/>
      <c r="E69" s="71"/>
      <c r="F69" s="81"/>
      <c r="G69" s="82"/>
      <c r="H69" s="84">
        <f t="shared" si="26"/>
        <v>0</v>
      </c>
      <c r="I69" s="84">
        <f t="shared" si="1"/>
        <v>0</v>
      </c>
      <c r="J69" s="72"/>
      <c r="K69" s="72"/>
      <c r="L69" s="84">
        <f t="shared" si="27"/>
        <v>0</v>
      </c>
      <c r="M69" s="84">
        <f t="shared" si="2"/>
        <v>0</v>
      </c>
      <c r="N69" s="72"/>
      <c r="O69" s="72"/>
      <c r="P69" s="84">
        <f t="shared" si="3"/>
        <v>0</v>
      </c>
      <c r="Q69" s="84">
        <f t="shared" si="4"/>
        <v>0</v>
      </c>
      <c r="R69" s="73"/>
      <c r="S69" s="73"/>
      <c r="T69" s="81"/>
      <c r="U69" s="82"/>
      <c r="V69" s="84">
        <f t="shared" si="5"/>
        <v>0</v>
      </c>
      <c r="W69" s="84">
        <f t="shared" si="6"/>
        <v>0</v>
      </c>
      <c r="X69" s="72"/>
      <c r="Y69" s="72"/>
      <c r="Z69" s="84">
        <f t="shared" si="7"/>
        <v>0</v>
      </c>
      <c r="AA69" s="84">
        <f t="shared" si="8"/>
        <v>0</v>
      </c>
      <c r="AB69" s="72"/>
      <c r="AC69" s="72"/>
      <c r="AD69" s="84">
        <f t="shared" si="9"/>
        <v>0</v>
      </c>
      <c r="AE69" s="84">
        <f t="shared" si="10"/>
        <v>0</v>
      </c>
      <c r="AF69" s="73"/>
      <c r="AG69" s="73"/>
      <c r="AH69" s="81"/>
      <c r="AI69" s="82"/>
      <c r="AJ69" s="84">
        <f t="shared" si="11"/>
        <v>0</v>
      </c>
      <c r="AK69" s="84">
        <f t="shared" si="20"/>
        <v>0</v>
      </c>
      <c r="AL69" s="72"/>
      <c r="AM69" s="72"/>
      <c r="AN69" s="84">
        <f t="shared" si="12"/>
        <v>0</v>
      </c>
      <c r="AO69" s="84">
        <f t="shared" si="13"/>
        <v>0</v>
      </c>
      <c r="AP69" s="72"/>
      <c r="AQ69" s="72"/>
      <c r="AR69" s="28">
        <f t="shared" si="14"/>
        <v>0</v>
      </c>
      <c r="AS69" s="28">
        <f t="shared" si="21"/>
        <v>0</v>
      </c>
      <c r="AT69" s="35"/>
      <c r="AU69" s="35"/>
      <c r="AV69" s="81"/>
      <c r="AW69" s="82"/>
      <c r="AX69" s="28">
        <f t="shared" si="15"/>
        <v>0</v>
      </c>
      <c r="AY69" s="28">
        <f t="shared" si="16"/>
        <v>0</v>
      </c>
      <c r="AZ69" s="35"/>
      <c r="BA69" s="35"/>
      <c r="BB69" s="28">
        <f t="shared" si="17"/>
        <v>0</v>
      </c>
      <c r="BC69" s="28">
        <f t="shared" si="18"/>
        <v>0</v>
      </c>
      <c r="BD69" s="35"/>
      <c r="BE69" s="35"/>
      <c r="BF69" s="28">
        <f t="shared" si="22"/>
        <v>0</v>
      </c>
      <c r="BG69" s="28">
        <f t="shared" si="23"/>
        <v>0</v>
      </c>
      <c r="BH69" s="35"/>
      <c r="BI69" s="35"/>
      <c r="BJ69" s="28">
        <f t="shared" si="24"/>
        <v>0</v>
      </c>
      <c r="BK69" s="28">
        <f t="shared" si="25"/>
        <v>0</v>
      </c>
    </row>
    <row r="70" spans="2:63" ht="12.5">
      <c r="B70" s="27">
        <v>61</v>
      </c>
      <c r="C70" s="27">
        <v>60.5</v>
      </c>
      <c r="D70" s="71"/>
      <c r="E70" s="71"/>
      <c r="F70" s="81"/>
      <c r="G70" s="82"/>
      <c r="H70" s="84">
        <f t="shared" si="26"/>
        <v>0</v>
      </c>
      <c r="I70" s="84">
        <f t="shared" si="1"/>
        <v>0</v>
      </c>
      <c r="J70" s="72"/>
      <c r="K70" s="72"/>
      <c r="L70" s="84">
        <f t="shared" si="27"/>
        <v>0</v>
      </c>
      <c r="M70" s="84">
        <f t="shared" si="2"/>
        <v>0</v>
      </c>
      <c r="N70" s="72"/>
      <c r="O70" s="72"/>
      <c r="P70" s="84">
        <f t="shared" si="3"/>
        <v>0</v>
      </c>
      <c r="Q70" s="84">
        <f t="shared" si="4"/>
        <v>0</v>
      </c>
      <c r="R70" s="73"/>
      <c r="S70" s="73"/>
      <c r="T70" s="81"/>
      <c r="U70" s="82"/>
      <c r="V70" s="84">
        <f t="shared" si="5"/>
        <v>0</v>
      </c>
      <c r="W70" s="84">
        <f t="shared" si="6"/>
        <v>0</v>
      </c>
      <c r="X70" s="72"/>
      <c r="Y70" s="72"/>
      <c r="Z70" s="84">
        <f t="shared" si="7"/>
        <v>0</v>
      </c>
      <c r="AA70" s="84">
        <f t="shared" si="8"/>
        <v>0</v>
      </c>
      <c r="AB70" s="72"/>
      <c r="AC70" s="72"/>
      <c r="AD70" s="84">
        <f t="shared" si="9"/>
        <v>0</v>
      </c>
      <c r="AE70" s="84">
        <f t="shared" si="10"/>
        <v>0</v>
      </c>
      <c r="AF70" s="73"/>
      <c r="AG70" s="73"/>
      <c r="AH70" s="81"/>
      <c r="AI70" s="82"/>
      <c r="AJ70" s="84">
        <f t="shared" si="11"/>
        <v>0</v>
      </c>
      <c r="AK70" s="84">
        <f t="shared" si="20"/>
        <v>0</v>
      </c>
      <c r="AL70" s="72"/>
      <c r="AM70" s="72"/>
      <c r="AN70" s="84">
        <f t="shared" si="12"/>
        <v>0</v>
      </c>
      <c r="AO70" s="84">
        <f t="shared" si="13"/>
        <v>0</v>
      </c>
      <c r="AP70" s="72"/>
      <c r="AQ70" s="72"/>
      <c r="AR70" s="28">
        <f t="shared" si="14"/>
        <v>0</v>
      </c>
      <c r="AS70" s="28">
        <f t="shared" si="21"/>
        <v>0</v>
      </c>
      <c r="AT70" s="35"/>
      <c r="AU70" s="35"/>
      <c r="AV70" s="81"/>
      <c r="AW70" s="82"/>
      <c r="AX70" s="28">
        <f t="shared" si="15"/>
        <v>0</v>
      </c>
      <c r="AY70" s="28">
        <f t="shared" si="16"/>
        <v>0</v>
      </c>
      <c r="AZ70" s="35"/>
      <c r="BA70" s="35"/>
      <c r="BB70" s="28">
        <f t="shared" si="17"/>
        <v>0</v>
      </c>
      <c r="BC70" s="28">
        <f t="shared" si="18"/>
        <v>0</v>
      </c>
      <c r="BD70" s="35"/>
      <c r="BE70" s="35"/>
      <c r="BF70" s="28">
        <f t="shared" si="22"/>
        <v>0</v>
      </c>
      <c r="BG70" s="28">
        <f t="shared" si="23"/>
        <v>0</v>
      </c>
      <c r="BH70" s="35"/>
      <c r="BI70" s="35"/>
      <c r="BJ70" s="28">
        <f t="shared" si="24"/>
        <v>0</v>
      </c>
      <c r="BK70" s="28">
        <f t="shared" si="25"/>
        <v>0</v>
      </c>
    </row>
    <row r="71" spans="2:63" ht="12.5">
      <c r="B71" s="27">
        <v>62</v>
      </c>
      <c r="C71" s="27">
        <v>61.5</v>
      </c>
      <c r="D71" s="71"/>
      <c r="E71" s="71"/>
      <c r="F71" s="81"/>
      <c r="G71" s="82"/>
      <c r="H71" s="84">
        <f>-(PV($D71,$C71,,$F71))</f>
        <v>0</v>
      </c>
      <c r="I71" s="84">
        <f t="shared" si="1"/>
        <v>0</v>
      </c>
      <c r="J71" s="72"/>
      <c r="K71" s="72"/>
      <c r="L71" s="84">
        <f t="shared" si="27"/>
        <v>0</v>
      </c>
      <c r="M71" s="84">
        <f t="shared" si="2"/>
        <v>0</v>
      </c>
      <c r="N71" s="72"/>
      <c r="O71" s="72"/>
      <c r="P71" s="84">
        <f t="shared" si="3"/>
        <v>0</v>
      </c>
      <c r="Q71" s="84">
        <f t="shared" si="4"/>
        <v>0</v>
      </c>
      <c r="R71" s="73"/>
      <c r="S71" s="73"/>
      <c r="T71" s="81"/>
      <c r="U71" s="82"/>
      <c r="V71" s="84">
        <f t="shared" si="5"/>
        <v>0</v>
      </c>
      <c r="W71" s="84">
        <f t="shared" si="6"/>
        <v>0</v>
      </c>
      <c r="X71" s="72"/>
      <c r="Y71" s="72"/>
      <c r="Z71" s="84">
        <f t="shared" si="7"/>
        <v>0</v>
      </c>
      <c r="AA71" s="84">
        <f t="shared" si="8"/>
        <v>0</v>
      </c>
      <c r="AB71" s="72"/>
      <c r="AC71" s="72"/>
      <c r="AD71" s="84">
        <f t="shared" si="9"/>
        <v>0</v>
      </c>
      <c r="AE71" s="84">
        <f t="shared" si="10"/>
        <v>0</v>
      </c>
      <c r="AF71" s="73"/>
      <c r="AG71" s="73"/>
      <c r="AH71" s="81"/>
      <c r="AI71" s="82"/>
      <c r="AJ71" s="84">
        <f t="shared" si="11"/>
        <v>0</v>
      </c>
      <c r="AK71" s="84">
        <f t="shared" si="20"/>
        <v>0</v>
      </c>
      <c r="AL71" s="72"/>
      <c r="AM71" s="72"/>
      <c r="AN71" s="84">
        <f t="shared" si="12"/>
        <v>0</v>
      </c>
      <c r="AO71" s="84">
        <f t="shared" si="13"/>
        <v>0</v>
      </c>
      <c r="AP71" s="72"/>
      <c r="AQ71" s="72"/>
      <c r="AR71" s="28">
        <f t="shared" si="14"/>
        <v>0</v>
      </c>
      <c r="AS71" s="28">
        <f t="shared" si="21"/>
        <v>0</v>
      </c>
      <c r="AT71" s="35"/>
      <c r="AU71" s="35"/>
      <c r="AV71" s="81"/>
      <c r="AW71" s="82"/>
      <c r="AX71" s="28">
        <f t="shared" si="15"/>
        <v>0</v>
      </c>
      <c r="AY71" s="28">
        <f t="shared" si="16"/>
        <v>0</v>
      </c>
      <c r="AZ71" s="35"/>
      <c r="BA71" s="35"/>
      <c r="BB71" s="28">
        <f t="shared" si="17"/>
        <v>0</v>
      </c>
      <c r="BC71" s="28">
        <f t="shared" si="18"/>
        <v>0</v>
      </c>
      <c r="BD71" s="35"/>
      <c r="BE71" s="35"/>
      <c r="BF71" s="28">
        <f t="shared" si="22"/>
        <v>0</v>
      </c>
      <c r="BG71" s="28">
        <f t="shared" si="23"/>
        <v>0</v>
      </c>
      <c r="BH71" s="35"/>
      <c r="BI71" s="35"/>
      <c r="BJ71" s="28">
        <f t="shared" si="24"/>
        <v>0</v>
      </c>
      <c r="BK71" s="28">
        <f t="shared" si="25"/>
        <v>0</v>
      </c>
    </row>
    <row r="72" spans="2:63" ht="12.5">
      <c r="B72" s="27">
        <v>63</v>
      </c>
      <c r="C72" s="27">
        <v>62.5</v>
      </c>
      <c r="D72" s="71"/>
      <c r="E72" s="71"/>
      <c r="F72" s="81"/>
      <c r="G72" s="82"/>
      <c r="H72" s="84">
        <f t="shared" si="26"/>
        <v>0</v>
      </c>
      <c r="I72" s="84">
        <f t="shared" si="1"/>
        <v>0</v>
      </c>
      <c r="J72" s="72"/>
      <c r="K72" s="72"/>
      <c r="L72" s="84">
        <f t="shared" si="27"/>
        <v>0</v>
      </c>
      <c r="M72" s="84">
        <f t="shared" si="2"/>
        <v>0</v>
      </c>
      <c r="N72" s="72"/>
      <c r="O72" s="72"/>
      <c r="P72" s="84">
        <f t="shared" si="3"/>
        <v>0</v>
      </c>
      <c r="Q72" s="84">
        <f t="shared" si="4"/>
        <v>0</v>
      </c>
      <c r="R72" s="73"/>
      <c r="S72" s="73"/>
      <c r="T72" s="81"/>
      <c r="U72" s="82"/>
      <c r="V72" s="84">
        <f t="shared" si="5"/>
        <v>0</v>
      </c>
      <c r="W72" s="84">
        <f t="shared" si="6"/>
        <v>0</v>
      </c>
      <c r="X72" s="72"/>
      <c r="Y72" s="72"/>
      <c r="Z72" s="84">
        <f t="shared" si="7"/>
        <v>0</v>
      </c>
      <c r="AA72" s="84">
        <f t="shared" si="8"/>
        <v>0</v>
      </c>
      <c r="AB72" s="72"/>
      <c r="AC72" s="72"/>
      <c r="AD72" s="84">
        <f t="shared" si="9"/>
        <v>0</v>
      </c>
      <c r="AE72" s="84">
        <f t="shared" si="10"/>
        <v>0</v>
      </c>
      <c r="AF72" s="73"/>
      <c r="AG72" s="73"/>
      <c r="AH72" s="81"/>
      <c r="AI72" s="82"/>
      <c r="AJ72" s="84">
        <f t="shared" si="11"/>
        <v>0</v>
      </c>
      <c r="AK72" s="84">
        <f t="shared" si="20"/>
        <v>0</v>
      </c>
      <c r="AL72" s="72"/>
      <c r="AM72" s="72"/>
      <c r="AN72" s="84">
        <f t="shared" si="12"/>
        <v>0</v>
      </c>
      <c r="AO72" s="84">
        <f t="shared" si="13"/>
        <v>0</v>
      </c>
      <c r="AP72" s="72"/>
      <c r="AQ72" s="72"/>
      <c r="AR72" s="28">
        <f t="shared" si="14"/>
        <v>0</v>
      </c>
      <c r="AS72" s="28">
        <f t="shared" si="21"/>
        <v>0</v>
      </c>
      <c r="AT72" s="35"/>
      <c r="AU72" s="35"/>
      <c r="AV72" s="81"/>
      <c r="AW72" s="82"/>
      <c r="AX72" s="28">
        <f t="shared" si="15"/>
        <v>0</v>
      </c>
      <c r="AY72" s="28">
        <f t="shared" si="16"/>
        <v>0</v>
      </c>
      <c r="AZ72" s="35"/>
      <c r="BA72" s="35"/>
      <c r="BB72" s="28">
        <f t="shared" si="17"/>
        <v>0</v>
      </c>
      <c r="BC72" s="28">
        <f t="shared" si="18"/>
        <v>0</v>
      </c>
      <c r="BD72" s="35"/>
      <c r="BE72" s="35"/>
      <c r="BF72" s="28">
        <f t="shared" si="22"/>
        <v>0</v>
      </c>
      <c r="BG72" s="28">
        <f t="shared" si="23"/>
        <v>0</v>
      </c>
      <c r="BH72" s="35"/>
      <c r="BI72" s="35"/>
      <c r="BJ72" s="28">
        <f t="shared" si="24"/>
        <v>0</v>
      </c>
      <c r="BK72" s="28">
        <f t="shared" si="25"/>
        <v>0</v>
      </c>
    </row>
    <row r="73" spans="2:63" ht="12.5">
      <c r="B73" s="27">
        <v>64</v>
      </c>
      <c r="C73" s="27">
        <v>63.5</v>
      </c>
      <c r="D73" s="71"/>
      <c r="E73" s="71"/>
      <c r="F73" s="81"/>
      <c r="G73" s="82"/>
      <c r="H73" s="84">
        <f t="shared" si="26"/>
        <v>0</v>
      </c>
      <c r="I73" s="84">
        <f t="shared" si="1"/>
        <v>0</v>
      </c>
      <c r="J73" s="72"/>
      <c r="K73" s="72"/>
      <c r="L73" s="84">
        <f t="shared" si="27"/>
        <v>0</v>
      </c>
      <c r="M73" s="84">
        <f t="shared" si="2"/>
        <v>0</v>
      </c>
      <c r="N73" s="72"/>
      <c r="O73" s="72"/>
      <c r="P73" s="84">
        <f t="shared" si="3"/>
        <v>0</v>
      </c>
      <c r="Q73" s="84">
        <f t="shared" si="4"/>
        <v>0</v>
      </c>
      <c r="R73" s="73"/>
      <c r="S73" s="73"/>
      <c r="T73" s="81"/>
      <c r="U73" s="82"/>
      <c r="V73" s="84">
        <f t="shared" si="5"/>
        <v>0</v>
      </c>
      <c r="W73" s="84">
        <f t="shared" si="6"/>
        <v>0</v>
      </c>
      <c r="X73" s="72"/>
      <c r="Y73" s="72"/>
      <c r="Z73" s="84">
        <f t="shared" si="7"/>
        <v>0</v>
      </c>
      <c r="AA73" s="84">
        <f t="shared" si="8"/>
        <v>0</v>
      </c>
      <c r="AB73" s="72"/>
      <c r="AC73" s="72"/>
      <c r="AD73" s="84">
        <f t="shared" si="9"/>
        <v>0</v>
      </c>
      <c r="AE73" s="84">
        <f t="shared" si="10"/>
        <v>0</v>
      </c>
      <c r="AF73" s="73"/>
      <c r="AG73" s="73"/>
      <c r="AH73" s="81"/>
      <c r="AI73" s="82"/>
      <c r="AJ73" s="84">
        <f t="shared" si="11"/>
        <v>0</v>
      </c>
      <c r="AK73" s="84">
        <f t="shared" si="20"/>
        <v>0</v>
      </c>
      <c r="AL73" s="72"/>
      <c r="AM73" s="72"/>
      <c r="AN73" s="84">
        <f t="shared" si="12"/>
        <v>0</v>
      </c>
      <c r="AO73" s="84">
        <f t="shared" si="13"/>
        <v>0</v>
      </c>
      <c r="AP73" s="72"/>
      <c r="AQ73" s="72"/>
      <c r="AR73" s="28">
        <f t="shared" si="14"/>
        <v>0</v>
      </c>
      <c r="AS73" s="28">
        <f t="shared" si="21"/>
        <v>0</v>
      </c>
      <c r="AT73" s="35"/>
      <c r="AU73" s="35"/>
      <c r="AV73" s="81"/>
      <c r="AW73" s="82"/>
      <c r="AX73" s="28">
        <f t="shared" si="15"/>
        <v>0</v>
      </c>
      <c r="AY73" s="28">
        <f t="shared" si="16"/>
        <v>0</v>
      </c>
      <c r="AZ73" s="35"/>
      <c r="BA73" s="35"/>
      <c r="BB73" s="28">
        <f t="shared" si="17"/>
        <v>0</v>
      </c>
      <c r="BC73" s="28">
        <f t="shared" si="18"/>
        <v>0</v>
      </c>
      <c r="BD73" s="35"/>
      <c r="BE73" s="35"/>
      <c r="BF73" s="28">
        <f t="shared" si="22"/>
        <v>0</v>
      </c>
      <c r="BG73" s="28">
        <f t="shared" si="23"/>
        <v>0</v>
      </c>
      <c r="BH73" s="35"/>
      <c r="BI73" s="35"/>
      <c r="BJ73" s="28">
        <f t="shared" si="24"/>
        <v>0</v>
      </c>
      <c r="BK73" s="28">
        <f t="shared" si="25"/>
        <v>0</v>
      </c>
    </row>
    <row r="74" spans="2:63" ht="12.5">
      <c r="B74" s="27">
        <v>65</v>
      </c>
      <c r="C74" s="27">
        <v>64.5</v>
      </c>
      <c r="D74" s="71"/>
      <c r="E74" s="71"/>
      <c r="F74" s="81"/>
      <c r="G74" s="82"/>
      <c r="H74" s="84">
        <f t="shared" ref="H74:H109" si="28">-(PV($D74,$C74,,$F74))</f>
        <v>0</v>
      </c>
      <c r="I74" s="84">
        <f t="shared" si="1"/>
        <v>0</v>
      </c>
      <c r="J74" s="72"/>
      <c r="K74" s="72"/>
      <c r="L74" s="84">
        <f t="shared" ref="L74:L109" si="29">-(PV($J74,$C74,,$F74))</f>
        <v>0</v>
      </c>
      <c r="M74" s="84">
        <f t="shared" si="2"/>
        <v>0</v>
      </c>
      <c r="N74" s="72"/>
      <c r="O74" s="72"/>
      <c r="P74" s="84">
        <f t="shared" si="3"/>
        <v>0</v>
      </c>
      <c r="Q74" s="84">
        <f t="shared" si="4"/>
        <v>0</v>
      </c>
      <c r="R74" s="73"/>
      <c r="S74" s="73"/>
      <c r="T74" s="81"/>
      <c r="U74" s="82"/>
      <c r="V74" s="84">
        <f t="shared" si="5"/>
        <v>0</v>
      </c>
      <c r="W74" s="84">
        <f t="shared" si="6"/>
        <v>0</v>
      </c>
      <c r="X74" s="72"/>
      <c r="Y74" s="72"/>
      <c r="Z74" s="84">
        <f t="shared" si="7"/>
        <v>0</v>
      </c>
      <c r="AA74" s="84">
        <f t="shared" si="8"/>
        <v>0</v>
      </c>
      <c r="AB74" s="72"/>
      <c r="AC74" s="72"/>
      <c r="AD74" s="84">
        <f t="shared" si="9"/>
        <v>0</v>
      </c>
      <c r="AE74" s="84">
        <f t="shared" si="10"/>
        <v>0</v>
      </c>
      <c r="AF74" s="73"/>
      <c r="AG74" s="73"/>
      <c r="AH74" s="81"/>
      <c r="AI74" s="82"/>
      <c r="AJ74" s="84">
        <f t="shared" si="11"/>
        <v>0</v>
      </c>
      <c r="AK74" s="84">
        <f t="shared" si="20"/>
        <v>0</v>
      </c>
      <c r="AL74" s="72"/>
      <c r="AM74" s="72"/>
      <c r="AN74" s="84">
        <f t="shared" si="12"/>
        <v>0</v>
      </c>
      <c r="AO74" s="84">
        <f t="shared" si="13"/>
        <v>0</v>
      </c>
      <c r="AP74" s="72"/>
      <c r="AQ74" s="72"/>
      <c r="AR74" s="28">
        <f t="shared" si="14"/>
        <v>0</v>
      </c>
      <c r="AS74" s="28">
        <f t="shared" si="21"/>
        <v>0</v>
      </c>
      <c r="AT74" s="35"/>
      <c r="AU74" s="35"/>
      <c r="AV74" s="81"/>
      <c r="AW74" s="82"/>
      <c r="AX74" s="28">
        <f t="shared" si="15"/>
        <v>0</v>
      </c>
      <c r="AY74" s="28">
        <f t="shared" si="16"/>
        <v>0</v>
      </c>
      <c r="AZ74" s="35"/>
      <c r="BA74" s="35"/>
      <c r="BB74" s="28">
        <f t="shared" si="17"/>
        <v>0</v>
      </c>
      <c r="BC74" s="28">
        <f t="shared" si="18"/>
        <v>0</v>
      </c>
      <c r="BD74" s="35"/>
      <c r="BE74" s="35"/>
      <c r="BF74" s="28">
        <f t="shared" si="22"/>
        <v>0</v>
      </c>
      <c r="BG74" s="28">
        <f t="shared" si="23"/>
        <v>0</v>
      </c>
      <c r="BH74" s="35"/>
      <c r="BI74" s="35"/>
      <c r="BJ74" s="28">
        <f t="shared" si="24"/>
        <v>0</v>
      </c>
      <c r="BK74" s="28">
        <f t="shared" si="25"/>
        <v>0</v>
      </c>
    </row>
    <row r="75" spans="2:63" ht="12.5">
      <c r="B75" s="27">
        <v>66</v>
      </c>
      <c r="C75" s="27">
        <v>65.5</v>
      </c>
      <c r="D75" s="71"/>
      <c r="E75" s="71"/>
      <c r="F75" s="81"/>
      <c r="G75" s="82"/>
      <c r="H75" s="84">
        <f t="shared" si="28"/>
        <v>0</v>
      </c>
      <c r="I75" s="84">
        <f t="shared" ref="I75:I108" si="30">-(PV($E75,$C75,,$G75))</f>
        <v>0</v>
      </c>
      <c r="J75" s="72"/>
      <c r="K75" s="72"/>
      <c r="L75" s="84">
        <f t="shared" si="29"/>
        <v>0</v>
      </c>
      <c r="M75" s="84">
        <f t="shared" ref="M75:M109" si="31">-(PV($K75,$C75,,$G75))</f>
        <v>0</v>
      </c>
      <c r="N75" s="72"/>
      <c r="O75" s="72"/>
      <c r="P75" s="84">
        <f t="shared" ref="P75:P109" si="32">-(PV($N75,$C75,,$F75))</f>
        <v>0</v>
      </c>
      <c r="Q75" s="84">
        <f t="shared" ref="Q75:Q109" si="33">-(PV($O75,$C75,,$G75))</f>
        <v>0</v>
      </c>
      <c r="R75" s="73"/>
      <c r="S75" s="73"/>
      <c r="T75" s="81"/>
      <c r="U75" s="82"/>
      <c r="V75" s="84">
        <f t="shared" ref="V75:V109" si="34">-(PV($R75,$C75,,$T75))</f>
        <v>0</v>
      </c>
      <c r="W75" s="84">
        <f t="shared" ref="W75:W109" si="35">-(PV($S75,$C75,,$U75))</f>
        <v>0</v>
      </c>
      <c r="X75" s="72"/>
      <c r="Y75" s="72"/>
      <c r="Z75" s="84">
        <f t="shared" ref="Z75:Z109" si="36">-(PV($X75,$C75,,$T75))</f>
        <v>0</v>
      </c>
      <c r="AA75" s="84">
        <f t="shared" ref="AA75:AA109" si="37">-(PV($Y75,$C75,,$U75))</f>
        <v>0</v>
      </c>
      <c r="AB75" s="72"/>
      <c r="AC75" s="72"/>
      <c r="AD75" s="84">
        <f t="shared" ref="AD75:AD109" si="38">-(PV($AB75,$C75,,$T75))</f>
        <v>0</v>
      </c>
      <c r="AE75" s="84">
        <f>-(PV($AC75,$C75,,$U75))</f>
        <v>0</v>
      </c>
      <c r="AF75" s="73"/>
      <c r="AG75" s="73"/>
      <c r="AH75" s="81"/>
      <c r="AI75" s="82"/>
      <c r="AJ75" s="84">
        <f t="shared" ref="AJ75:AJ109" si="39">-(PV($AF75,$C75,,$AH75))</f>
        <v>0</v>
      </c>
      <c r="AK75" s="84">
        <f t="shared" ref="AK75:AK109" si="40">-(PV($AG75,$C75,,$AI75))</f>
        <v>0</v>
      </c>
      <c r="AL75" s="72"/>
      <c r="AM75" s="72"/>
      <c r="AN75" s="84">
        <f t="shared" ref="AN75:AN109" si="41">-(PV($AL75,$C75,,$AH75))</f>
        <v>0</v>
      </c>
      <c r="AO75" s="84">
        <f t="shared" ref="AO75:AO109" si="42">-(PV($AM75,$C75,,$AI75))</f>
        <v>0</v>
      </c>
      <c r="AP75" s="72"/>
      <c r="AQ75" s="72"/>
      <c r="AR75" s="28">
        <f t="shared" ref="AR75:AR109" si="43">-(PV($AP75,$C75,,$AH75))</f>
        <v>0</v>
      </c>
      <c r="AS75" s="28">
        <f t="shared" ref="AS75:AS109" si="44">-(PV($AQ75,$C75,,$AI75))</f>
        <v>0</v>
      </c>
      <c r="AT75" s="35"/>
      <c r="AU75" s="35"/>
      <c r="AV75" s="81"/>
      <c r="AW75" s="82"/>
      <c r="AX75" s="28">
        <f t="shared" ref="AX75:AX109" si="45">-(PV($AT75,$C75,,$AV75))</f>
        <v>0</v>
      </c>
      <c r="AY75" s="28">
        <f t="shared" ref="AY75:AY109" si="46">-(PV($AU75,$C75,,$AW75))</f>
        <v>0</v>
      </c>
      <c r="AZ75" s="35"/>
      <c r="BA75" s="35"/>
      <c r="BB75" s="28">
        <f t="shared" ref="BB75:BB109" si="47">-(PV($AZ75,$C75,,$AV75))</f>
        <v>0</v>
      </c>
      <c r="BC75" s="28">
        <f t="shared" ref="BC75:BC109" si="48">-(PV($BA75,$C75,,$AW75))</f>
        <v>0</v>
      </c>
      <c r="BD75" s="35"/>
      <c r="BE75" s="35"/>
      <c r="BF75" s="28">
        <f t="shared" ref="BF75:BF109" si="49">-(PV($BD75,$C75,,$AV75))</f>
        <v>0</v>
      </c>
      <c r="BG75" s="28">
        <f t="shared" ref="BG75:BG109" si="50">-(PV($BE75,$C75,,$AW75))</f>
        <v>0</v>
      </c>
      <c r="BH75" s="35"/>
      <c r="BI75" s="35"/>
      <c r="BJ75" s="28">
        <f t="shared" ref="BJ75:BJ109" si="51">-(PV($BH75,$C75,,$AV75))</f>
        <v>0</v>
      </c>
      <c r="BK75" s="28">
        <f t="shared" ref="BK75:BK109" si="52">-(PV($BI75,$C75,,$AW75))</f>
        <v>0</v>
      </c>
    </row>
    <row r="76" spans="2:63" ht="12.5">
      <c r="B76" s="27">
        <v>67</v>
      </c>
      <c r="C76" s="27">
        <v>66.5</v>
      </c>
      <c r="D76" s="71"/>
      <c r="E76" s="71"/>
      <c r="F76" s="81"/>
      <c r="G76" s="82"/>
      <c r="H76" s="84">
        <f t="shared" si="28"/>
        <v>0</v>
      </c>
      <c r="I76" s="84">
        <f t="shared" si="30"/>
        <v>0</v>
      </c>
      <c r="J76" s="72"/>
      <c r="K76" s="72"/>
      <c r="L76" s="84">
        <f t="shared" si="29"/>
        <v>0</v>
      </c>
      <c r="M76" s="84">
        <f t="shared" si="31"/>
        <v>0</v>
      </c>
      <c r="N76" s="72"/>
      <c r="O76" s="72"/>
      <c r="P76" s="84">
        <f t="shared" si="32"/>
        <v>0</v>
      </c>
      <c r="Q76" s="84">
        <f t="shared" si="33"/>
        <v>0</v>
      </c>
      <c r="R76" s="73"/>
      <c r="S76" s="73"/>
      <c r="T76" s="81"/>
      <c r="U76" s="82"/>
      <c r="V76" s="84">
        <f t="shared" si="34"/>
        <v>0</v>
      </c>
      <c r="W76" s="84">
        <f t="shared" si="35"/>
        <v>0</v>
      </c>
      <c r="X76" s="72"/>
      <c r="Y76" s="72"/>
      <c r="Z76" s="84">
        <f t="shared" si="36"/>
        <v>0</v>
      </c>
      <c r="AA76" s="84">
        <f t="shared" si="37"/>
        <v>0</v>
      </c>
      <c r="AB76" s="72"/>
      <c r="AC76" s="72"/>
      <c r="AD76" s="84">
        <f t="shared" si="38"/>
        <v>0</v>
      </c>
      <c r="AE76" s="84">
        <f t="shared" ref="AE76:AE109" si="53">-(PV($AC76,$C76,,$U76))</f>
        <v>0</v>
      </c>
      <c r="AF76" s="73"/>
      <c r="AG76" s="73"/>
      <c r="AH76" s="81"/>
      <c r="AI76" s="82"/>
      <c r="AJ76" s="84">
        <f t="shared" si="39"/>
        <v>0</v>
      </c>
      <c r="AK76" s="84">
        <f t="shared" si="40"/>
        <v>0</v>
      </c>
      <c r="AL76" s="72"/>
      <c r="AM76" s="72"/>
      <c r="AN76" s="84">
        <f t="shared" si="41"/>
        <v>0</v>
      </c>
      <c r="AO76" s="84">
        <f t="shared" si="42"/>
        <v>0</v>
      </c>
      <c r="AP76" s="72"/>
      <c r="AQ76" s="72"/>
      <c r="AR76" s="28">
        <f t="shared" si="43"/>
        <v>0</v>
      </c>
      <c r="AS76" s="28">
        <f t="shared" si="44"/>
        <v>0</v>
      </c>
      <c r="AT76" s="35"/>
      <c r="AU76" s="35"/>
      <c r="AV76" s="81"/>
      <c r="AW76" s="82"/>
      <c r="AX76" s="28">
        <f t="shared" si="45"/>
        <v>0</v>
      </c>
      <c r="AY76" s="28">
        <f t="shared" si="46"/>
        <v>0</v>
      </c>
      <c r="AZ76" s="35"/>
      <c r="BA76" s="35"/>
      <c r="BB76" s="28">
        <f t="shared" si="47"/>
        <v>0</v>
      </c>
      <c r="BC76" s="28">
        <f t="shared" si="48"/>
        <v>0</v>
      </c>
      <c r="BD76" s="35"/>
      <c r="BE76" s="35"/>
      <c r="BF76" s="28">
        <f t="shared" si="49"/>
        <v>0</v>
      </c>
      <c r="BG76" s="28">
        <f t="shared" si="50"/>
        <v>0</v>
      </c>
      <c r="BH76" s="35"/>
      <c r="BI76" s="35"/>
      <c r="BJ76" s="28">
        <f t="shared" si="51"/>
        <v>0</v>
      </c>
      <c r="BK76" s="28">
        <f t="shared" si="52"/>
        <v>0</v>
      </c>
    </row>
    <row r="77" spans="2:63" ht="12.5">
      <c r="B77" s="27">
        <v>68</v>
      </c>
      <c r="C77" s="27">
        <v>67.5</v>
      </c>
      <c r="D77" s="71"/>
      <c r="E77" s="71"/>
      <c r="F77" s="81"/>
      <c r="G77" s="82"/>
      <c r="H77" s="84">
        <f t="shared" si="28"/>
        <v>0</v>
      </c>
      <c r="I77" s="84">
        <f t="shared" si="30"/>
        <v>0</v>
      </c>
      <c r="J77" s="72"/>
      <c r="K77" s="72"/>
      <c r="L77" s="84">
        <f t="shared" si="29"/>
        <v>0</v>
      </c>
      <c r="M77" s="84">
        <f t="shared" si="31"/>
        <v>0</v>
      </c>
      <c r="N77" s="72"/>
      <c r="O77" s="72"/>
      <c r="P77" s="84">
        <f t="shared" si="32"/>
        <v>0</v>
      </c>
      <c r="Q77" s="84">
        <f t="shared" si="33"/>
        <v>0</v>
      </c>
      <c r="R77" s="73"/>
      <c r="S77" s="73"/>
      <c r="T77" s="81"/>
      <c r="U77" s="82"/>
      <c r="V77" s="84">
        <f t="shared" si="34"/>
        <v>0</v>
      </c>
      <c r="W77" s="84">
        <f t="shared" si="35"/>
        <v>0</v>
      </c>
      <c r="X77" s="72"/>
      <c r="Y77" s="72"/>
      <c r="Z77" s="84">
        <f t="shared" si="36"/>
        <v>0</v>
      </c>
      <c r="AA77" s="84">
        <f t="shared" si="37"/>
        <v>0</v>
      </c>
      <c r="AB77" s="72"/>
      <c r="AC77" s="72"/>
      <c r="AD77" s="84">
        <f t="shared" si="38"/>
        <v>0</v>
      </c>
      <c r="AE77" s="84">
        <f t="shared" si="53"/>
        <v>0</v>
      </c>
      <c r="AF77" s="73"/>
      <c r="AG77" s="73"/>
      <c r="AH77" s="81"/>
      <c r="AI77" s="82"/>
      <c r="AJ77" s="84">
        <f t="shared" si="39"/>
        <v>0</v>
      </c>
      <c r="AK77" s="84">
        <f t="shared" si="40"/>
        <v>0</v>
      </c>
      <c r="AL77" s="72"/>
      <c r="AM77" s="72"/>
      <c r="AN77" s="84">
        <f t="shared" si="41"/>
        <v>0</v>
      </c>
      <c r="AO77" s="84">
        <f t="shared" si="42"/>
        <v>0</v>
      </c>
      <c r="AP77" s="72"/>
      <c r="AQ77" s="72"/>
      <c r="AR77" s="28">
        <f t="shared" si="43"/>
        <v>0</v>
      </c>
      <c r="AS77" s="28">
        <f t="shared" si="44"/>
        <v>0</v>
      </c>
      <c r="AT77" s="35"/>
      <c r="AU77" s="35"/>
      <c r="AV77" s="81"/>
      <c r="AW77" s="82"/>
      <c r="AX77" s="28">
        <f t="shared" si="45"/>
        <v>0</v>
      </c>
      <c r="AY77" s="28">
        <f t="shared" si="46"/>
        <v>0</v>
      </c>
      <c r="AZ77" s="35"/>
      <c r="BA77" s="35"/>
      <c r="BB77" s="28">
        <f t="shared" si="47"/>
        <v>0</v>
      </c>
      <c r="BC77" s="28">
        <f t="shared" si="48"/>
        <v>0</v>
      </c>
      <c r="BD77" s="35"/>
      <c r="BE77" s="35"/>
      <c r="BF77" s="28">
        <f t="shared" si="49"/>
        <v>0</v>
      </c>
      <c r="BG77" s="28">
        <f t="shared" si="50"/>
        <v>0</v>
      </c>
      <c r="BH77" s="35"/>
      <c r="BI77" s="35"/>
      <c r="BJ77" s="28">
        <f t="shared" si="51"/>
        <v>0</v>
      </c>
      <c r="BK77" s="28">
        <f t="shared" si="52"/>
        <v>0</v>
      </c>
    </row>
    <row r="78" spans="2:63" ht="12.5">
      <c r="B78" s="27">
        <v>69</v>
      </c>
      <c r="C78" s="27">
        <v>68.5</v>
      </c>
      <c r="D78" s="71"/>
      <c r="E78" s="71"/>
      <c r="F78" s="81"/>
      <c r="G78" s="82"/>
      <c r="H78" s="84">
        <f t="shared" si="28"/>
        <v>0</v>
      </c>
      <c r="I78" s="84">
        <f t="shared" si="30"/>
        <v>0</v>
      </c>
      <c r="J78" s="72"/>
      <c r="K78" s="72"/>
      <c r="L78" s="84">
        <f t="shared" si="29"/>
        <v>0</v>
      </c>
      <c r="M78" s="84">
        <f t="shared" si="31"/>
        <v>0</v>
      </c>
      <c r="N78" s="72"/>
      <c r="O78" s="72"/>
      <c r="P78" s="84">
        <f t="shared" si="32"/>
        <v>0</v>
      </c>
      <c r="Q78" s="84">
        <f t="shared" si="33"/>
        <v>0</v>
      </c>
      <c r="R78" s="73"/>
      <c r="S78" s="73"/>
      <c r="T78" s="81"/>
      <c r="U78" s="82"/>
      <c r="V78" s="84">
        <f t="shared" si="34"/>
        <v>0</v>
      </c>
      <c r="W78" s="84">
        <f t="shared" si="35"/>
        <v>0</v>
      </c>
      <c r="X78" s="72"/>
      <c r="Y78" s="72"/>
      <c r="Z78" s="84">
        <f t="shared" si="36"/>
        <v>0</v>
      </c>
      <c r="AA78" s="84">
        <f t="shared" si="37"/>
        <v>0</v>
      </c>
      <c r="AB78" s="72"/>
      <c r="AC78" s="72"/>
      <c r="AD78" s="84">
        <f t="shared" si="38"/>
        <v>0</v>
      </c>
      <c r="AE78" s="84">
        <f t="shared" si="53"/>
        <v>0</v>
      </c>
      <c r="AF78" s="73"/>
      <c r="AG78" s="73"/>
      <c r="AH78" s="81"/>
      <c r="AI78" s="82"/>
      <c r="AJ78" s="84">
        <f t="shared" si="39"/>
        <v>0</v>
      </c>
      <c r="AK78" s="84">
        <f t="shared" si="40"/>
        <v>0</v>
      </c>
      <c r="AL78" s="72"/>
      <c r="AM78" s="72"/>
      <c r="AN78" s="84">
        <f t="shared" si="41"/>
        <v>0</v>
      </c>
      <c r="AO78" s="84">
        <f t="shared" si="42"/>
        <v>0</v>
      </c>
      <c r="AP78" s="72"/>
      <c r="AQ78" s="72"/>
      <c r="AR78" s="28">
        <f t="shared" si="43"/>
        <v>0</v>
      </c>
      <c r="AS78" s="28">
        <f t="shared" si="44"/>
        <v>0</v>
      </c>
      <c r="AT78" s="35"/>
      <c r="AU78" s="35"/>
      <c r="AV78" s="81"/>
      <c r="AW78" s="82"/>
      <c r="AX78" s="28">
        <f t="shared" si="45"/>
        <v>0</v>
      </c>
      <c r="AY78" s="28">
        <f t="shared" si="46"/>
        <v>0</v>
      </c>
      <c r="AZ78" s="35"/>
      <c r="BA78" s="35"/>
      <c r="BB78" s="28">
        <f t="shared" si="47"/>
        <v>0</v>
      </c>
      <c r="BC78" s="28">
        <f t="shared" si="48"/>
        <v>0</v>
      </c>
      <c r="BD78" s="35"/>
      <c r="BE78" s="35"/>
      <c r="BF78" s="28">
        <f t="shared" si="49"/>
        <v>0</v>
      </c>
      <c r="BG78" s="28">
        <f t="shared" si="50"/>
        <v>0</v>
      </c>
      <c r="BH78" s="35"/>
      <c r="BI78" s="35"/>
      <c r="BJ78" s="28">
        <f t="shared" si="51"/>
        <v>0</v>
      </c>
      <c r="BK78" s="28">
        <f t="shared" si="52"/>
        <v>0</v>
      </c>
    </row>
    <row r="79" spans="2:63" ht="12.5">
      <c r="B79" s="27">
        <v>70</v>
      </c>
      <c r="C79" s="27">
        <v>69.5</v>
      </c>
      <c r="D79" s="71"/>
      <c r="E79" s="71"/>
      <c r="F79" s="81"/>
      <c r="G79" s="82"/>
      <c r="H79" s="84">
        <f t="shared" si="28"/>
        <v>0</v>
      </c>
      <c r="I79" s="84">
        <f t="shared" si="30"/>
        <v>0</v>
      </c>
      <c r="J79" s="72"/>
      <c r="K79" s="72"/>
      <c r="L79" s="84">
        <f t="shared" si="29"/>
        <v>0</v>
      </c>
      <c r="M79" s="84">
        <f t="shared" si="31"/>
        <v>0</v>
      </c>
      <c r="N79" s="72"/>
      <c r="O79" s="72"/>
      <c r="P79" s="84">
        <f t="shared" si="32"/>
        <v>0</v>
      </c>
      <c r="Q79" s="84">
        <f t="shared" si="33"/>
        <v>0</v>
      </c>
      <c r="R79" s="73"/>
      <c r="S79" s="73"/>
      <c r="T79" s="81"/>
      <c r="U79" s="82"/>
      <c r="V79" s="84">
        <f t="shared" si="34"/>
        <v>0</v>
      </c>
      <c r="W79" s="84">
        <f t="shared" si="35"/>
        <v>0</v>
      </c>
      <c r="X79" s="72"/>
      <c r="Y79" s="72"/>
      <c r="Z79" s="84">
        <f t="shared" si="36"/>
        <v>0</v>
      </c>
      <c r="AA79" s="84">
        <f t="shared" si="37"/>
        <v>0</v>
      </c>
      <c r="AB79" s="72"/>
      <c r="AC79" s="72"/>
      <c r="AD79" s="84">
        <f t="shared" si="38"/>
        <v>0</v>
      </c>
      <c r="AE79" s="84">
        <f>-(PV($AC79,$C79,,$U79))</f>
        <v>0</v>
      </c>
      <c r="AF79" s="73"/>
      <c r="AG79" s="73"/>
      <c r="AH79" s="81"/>
      <c r="AI79" s="82"/>
      <c r="AJ79" s="84">
        <f t="shared" si="39"/>
        <v>0</v>
      </c>
      <c r="AK79" s="84">
        <f t="shared" si="40"/>
        <v>0</v>
      </c>
      <c r="AL79" s="72"/>
      <c r="AM79" s="72"/>
      <c r="AN79" s="84">
        <f t="shared" si="41"/>
        <v>0</v>
      </c>
      <c r="AO79" s="84">
        <f t="shared" si="42"/>
        <v>0</v>
      </c>
      <c r="AP79" s="72"/>
      <c r="AQ79" s="72"/>
      <c r="AR79" s="28">
        <f t="shared" si="43"/>
        <v>0</v>
      </c>
      <c r="AS79" s="28">
        <f t="shared" si="44"/>
        <v>0</v>
      </c>
      <c r="AT79" s="35"/>
      <c r="AU79" s="35"/>
      <c r="AV79" s="81"/>
      <c r="AW79" s="82"/>
      <c r="AX79" s="28">
        <f t="shared" si="45"/>
        <v>0</v>
      </c>
      <c r="AY79" s="28">
        <f t="shared" si="46"/>
        <v>0</v>
      </c>
      <c r="AZ79" s="35"/>
      <c r="BA79" s="35"/>
      <c r="BB79" s="28">
        <f t="shared" si="47"/>
        <v>0</v>
      </c>
      <c r="BC79" s="28">
        <f t="shared" si="48"/>
        <v>0</v>
      </c>
      <c r="BD79" s="35"/>
      <c r="BE79" s="35"/>
      <c r="BF79" s="28">
        <f t="shared" si="49"/>
        <v>0</v>
      </c>
      <c r="BG79" s="28">
        <f t="shared" si="50"/>
        <v>0</v>
      </c>
      <c r="BH79" s="35"/>
      <c r="BI79" s="35"/>
      <c r="BJ79" s="28">
        <f t="shared" si="51"/>
        <v>0</v>
      </c>
      <c r="BK79" s="28">
        <f t="shared" si="52"/>
        <v>0</v>
      </c>
    </row>
    <row r="80" spans="2:63" ht="12.5">
      <c r="B80" s="27">
        <v>71</v>
      </c>
      <c r="C80" s="27">
        <v>70.5</v>
      </c>
      <c r="D80" s="71"/>
      <c r="E80" s="71"/>
      <c r="F80" s="81"/>
      <c r="G80" s="82"/>
      <c r="H80" s="84">
        <f t="shared" si="28"/>
        <v>0</v>
      </c>
      <c r="I80" s="84">
        <f t="shared" si="30"/>
        <v>0</v>
      </c>
      <c r="J80" s="72"/>
      <c r="K80" s="72"/>
      <c r="L80" s="84">
        <f t="shared" si="29"/>
        <v>0</v>
      </c>
      <c r="M80" s="84">
        <f t="shared" si="31"/>
        <v>0</v>
      </c>
      <c r="N80" s="72"/>
      <c r="O80" s="72"/>
      <c r="P80" s="84">
        <f t="shared" si="32"/>
        <v>0</v>
      </c>
      <c r="Q80" s="84">
        <f t="shared" si="33"/>
        <v>0</v>
      </c>
      <c r="R80" s="73"/>
      <c r="S80" s="73"/>
      <c r="T80" s="81"/>
      <c r="U80" s="82"/>
      <c r="V80" s="84">
        <f t="shared" si="34"/>
        <v>0</v>
      </c>
      <c r="W80" s="84">
        <f t="shared" si="35"/>
        <v>0</v>
      </c>
      <c r="X80" s="72"/>
      <c r="Y80" s="72"/>
      <c r="Z80" s="84">
        <f t="shared" si="36"/>
        <v>0</v>
      </c>
      <c r="AA80" s="84">
        <f t="shared" si="37"/>
        <v>0</v>
      </c>
      <c r="AB80" s="72"/>
      <c r="AC80" s="72"/>
      <c r="AD80" s="84">
        <f t="shared" si="38"/>
        <v>0</v>
      </c>
      <c r="AE80" s="84">
        <f t="shared" si="53"/>
        <v>0</v>
      </c>
      <c r="AF80" s="73"/>
      <c r="AG80" s="73"/>
      <c r="AH80" s="81"/>
      <c r="AI80" s="82"/>
      <c r="AJ80" s="84">
        <f t="shared" si="39"/>
        <v>0</v>
      </c>
      <c r="AK80" s="84">
        <f t="shared" si="40"/>
        <v>0</v>
      </c>
      <c r="AL80" s="72"/>
      <c r="AM80" s="72"/>
      <c r="AN80" s="84">
        <f t="shared" si="41"/>
        <v>0</v>
      </c>
      <c r="AO80" s="84">
        <f t="shared" si="42"/>
        <v>0</v>
      </c>
      <c r="AP80" s="72"/>
      <c r="AQ80" s="72"/>
      <c r="AR80" s="28">
        <f t="shared" si="43"/>
        <v>0</v>
      </c>
      <c r="AS80" s="28">
        <f t="shared" si="44"/>
        <v>0</v>
      </c>
      <c r="AT80" s="35"/>
      <c r="AU80" s="35"/>
      <c r="AV80" s="81"/>
      <c r="AW80" s="82"/>
      <c r="AX80" s="28">
        <f t="shared" si="45"/>
        <v>0</v>
      </c>
      <c r="AY80" s="28">
        <f t="shared" si="46"/>
        <v>0</v>
      </c>
      <c r="AZ80" s="35"/>
      <c r="BA80" s="35"/>
      <c r="BB80" s="28">
        <f t="shared" si="47"/>
        <v>0</v>
      </c>
      <c r="BC80" s="28">
        <f t="shared" si="48"/>
        <v>0</v>
      </c>
      <c r="BD80" s="35"/>
      <c r="BE80" s="35"/>
      <c r="BF80" s="28">
        <f t="shared" si="49"/>
        <v>0</v>
      </c>
      <c r="BG80" s="28">
        <f t="shared" si="50"/>
        <v>0</v>
      </c>
      <c r="BH80" s="35"/>
      <c r="BI80" s="35"/>
      <c r="BJ80" s="28">
        <f t="shared" si="51"/>
        <v>0</v>
      </c>
      <c r="BK80" s="28">
        <f t="shared" si="52"/>
        <v>0</v>
      </c>
    </row>
    <row r="81" spans="2:63" ht="12.5">
      <c r="B81" s="27">
        <v>72</v>
      </c>
      <c r="C81" s="27">
        <v>71.5</v>
      </c>
      <c r="D81" s="71"/>
      <c r="E81" s="71"/>
      <c r="F81" s="81"/>
      <c r="G81" s="82"/>
      <c r="H81" s="84">
        <f t="shared" si="28"/>
        <v>0</v>
      </c>
      <c r="I81" s="84">
        <f t="shared" si="30"/>
        <v>0</v>
      </c>
      <c r="J81" s="72"/>
      <c r="K81" s="72"/>
      <c r="L81" s="84">
        <f t="shared" si="29"/>
        <v>0</v>
      </c>
      <c r="M81" s="84">
        <f t="shared" si="31"/>
        <v>0</v>
      </c>
      <c r="N81" s="72"/>
      <c r="O81" s="72"/>
      <c r="P81" s="84">
        <f t="shared" si="32"/>
        <v>0</v>
      </c>
      <c r="Q81" s="84">
        <f t="shared" si="33"/>
        <v>0</v>
      </c>
      <c r="R81" s="73"/>
      <c r="S81" s="73"/>
      <c r="T81" s="81"/>
      <c r="U81" s="82"/>
      <c r="V81" s="84">
        <f t="shared" si="34"/>
        <v>0</v>
      </c>
      <c r="W81" s="84">
        <f t="shared" si="35"/>
        <v>0</v>
      </c>
      <c r="X81" s="72"/>
      <c r="Y81" s="72"/>
      <c r="Z81" s="84">
        <f t="shared" si="36"/>
        <v>0</v>
      </c>
      <c r="AA81" s="84">
        <f t="shared" si="37"/>
        <v>0</v>
      </c>
      <c r="AB81" s="72"/>
      <c r="AC81" s="72"/>
      <c r="AD81" s="84">
        <f t="shared" si="38"/>
        <v>0</v>
      </c>
      <c r="AE81" s="84">
        <f t="shared" si="53"/>
        <v>0</v>
      </c>
      <c r="AF81" s="73"/>
      <c r="AG81" s="73"/>
      <c r="AH81" s="81"/>
      <c r="AI81" s="82"/>
      <c r="AJ81" s="84">
        <f t="shared" si="39"/>
        <v>0</v>
      </c>
      <c r="AK81" s="84">
        <f t="shared" si="40"/>
        <v>0</v>
      </c>
      <c r="AL81" s="72"/>
      <c r="AM81" s="72"/>
      <c r="AN81" s="84">
        <f t="shared" si="41"/>
        <v>0</v>
      </c>
      <c r="AO81" s="84">
        <f t="shared" si="42"/>
        <v>0</v>
      </c>
      <c r="AP81" s="72"/>
      <c r="AQ81" s="72"/>
      <c r="AR81" s="28">
        <f t="shared" si="43"/>
        <v>0</v>
      </c>
      <c r="AS81" s="28">
        <f t="shared" si="44"/>
        <v>0</v>
      </c>
      <c r="AT81" s="35"/>
      <c r="AU81" s="35"/>
      <c r="AV81" s="81"/>
      <c r="AW81" s="82"/>
      <c r="AX81" s="28">
        <f t="shared" si="45"/>
        <v>0</v>
      </c>
      <c r="AY81" s="28">
        <f t="shared" si="46"/>
        <v>0</v>
      </c>
      <c r="AZ81" s="35"/>
      <c r="BA81" s="35"/>
      <c r="BB81" s="28">
        <f t="shared" si="47"/>
        <v>0</v>
      </c>
      <c r="BC81" s="28">
        <f t="shared" si="48"/>
        <v>0</v>
      </c>
      <c r="BD81" s="35"/>
      <c r="BE81" s="35"/>
      <c r="BF81" s="28">
        <f t="shared" si="49"/>
        <v>0</v>
      </c>
      <c r="BG81" s="28">
        <f t="shared" si="50"/>
        <v>0</v>
      </c>
      <c r="BH81" s="35"/>
      <c r="BI81" s="35"/>
      <c r="BJ81" s="28">
        <f t="shared" si="51"/>
        <v>0</v>
      </c>
      <c r="BK81" s="28">
        <f t="shared" si="52"/>
        <v>0</v>
      </c>
    </row>
    <row r="82" spans="2:63" ht="12.5">
      <c r="B82" s="27">
        <v>73</v>
      </c>
      <c r="C82" s="27">
        <v>72.5</v>
      </c>
      <c r="D82" s="71"/>
      <c r="E82" s="71"/>
      <c r="F82" s="81"/>
      <c r="G82" s="82"/>
      <c r="H82" s="84">
        <f t="shared" si="28"/>
        <v>0</v>
      </c>
      <c r="I82" s="84">
        <f t="shared" si="30"/>
        <v>0</v>
      </c>
      <c r="J82" s="72"/>
      <c r="K82" s="72"/>
      <c r="L82" s="84">
        <f t="shared" si="29"/>
        <v>0</v>
      </c>
      <c r="M82" s="84">
        <f t="shared" si="31"/>
        <v>0</v>
      </c>
      <c r="N82" s="72"/>
      <c r="O82" s="72"/>
      <c r="P82" s="84">
        <f t="shared" si="32"/>
        <v>0</v>
      </c>
      <c r="Q82" s="84">
        <f t="shared" si="33"/>
        <v>0</v>
      </c>
      <c r="R82" s="73"/>
      <c r="S82" s="73"/>
      <c r="T82" s="81"/>
      <c r="U82" s="82"/>
      <c r="V82" s="84">
        <f t="shared" si="34"/>
        <v>0</v>
      </c>
      <c r="W82" s="84">
        <f t="shared" si="35"/>
        <v>0</v>
      </c>
      <c r="X82" s="72"/>
      <c r="Y82" s="72"/>
      <c r="Z82" s="84">
        <f t="shared" si="36"/>
        <v>0</v>
      </c>
      <c r="AA82" s="84">
        <f t="shared" si="37"/>
        <v>0</v>
      </c>
      <c r="AB82" s="72"/>
      <c r="AC82" s="72"/>
      <c r="AD82" s="84">
        <f t="shared" si="38"/>
        <v>0</v>
      </c>
      <c r="AE82" s="84">
        <f t="shared" si="53"/>
        <v>0</v>
      </c>
      <c r="AF82" s="73"/>
      <c r="AG82" s="73"/>
      <c r="AH82" s="81"/>
      <c r="AI82" s="82"/>
      <c r="AJ82" s="84">
        <f t="shared" si="39"/>
        <v>0</v>
      </c>
      <c r="AK82" s="84">
        <f t="shared" si="40"/>
        <v>0</v>
      </c>
      <c r="AL82" s="72"/>
      <c r="AM82" s="72"/>
      <c r="AN82" s="84">
        <f t="shared" si="41"/>
        <v>0</v>
      </c>
      <c r="AO82" s="84">
        <f t="shared" si="42"/>
        <v>0</v>
      </c>
      <c r="AP82" s="72"/>
      <c r="AQ82" s="72"/>
      <c r="AR82" s="28">
        <f t="shared" si="43"/>
        <v>0</v>
      </c>
      <c r="AS82" s="28">
        <f t="shared" si="44"/>
        <v>0</v>
      </c>
      <c r="AT82" s="35"/>
      <c r="AU82" s="35"/>
      <c r="AV82" s="81"/>
      <c r="AW82" s="82"/>
      <c r="AX82" s="28">
        <f t="shared" si="45"/>
        <v>0</v>
      </c>
      <c r="AY82" s="28">
        <f t="shared" si="46"/>
        <v>0</v>
      </c>
      <c r="AZ82" s="35"/>
      <c r="BA82" s="35"/>
      <c r="BB82" s="28">
        <f t="shared" si="47"/>
        <v>0</v>
      </c>
      <c r="BC82" s="28">
        <f t="shared" si="48"/>
        <v>0</v>
      </c>
      <c r="BD82" s="35"/>
      <c r="BE82" s="35"/>
      <c r="BF82" s="28">
        <f t="shared" si="49"/>
        <v>0</v>
      </c>
      <c r="BG82" s="28">
        <f t="shared" si="50"/>
        <v>0</v>
      </c>
      <c r="BH82" s="35"/>
      <c r="BI82" s="35"/>
      <c r="BJ82" s="28">
        <f t="shared" si="51"/>
        <v>0</v>
      </c>
      <c r="BK82" s="28">
        <f t="shared" si="52"/>
        <v>0</v>
      </c>
    </row>
    <row r="83" spans="2:63" ht="12.5">
      <c r="B83" s="27">
        <v>74</v>
      </c>
      <c r="C83" s="27">
        <v>73.5</v>
      </c>
      <c r="D83" s="71"/>
      <c r="E83" s="71"/>
      <c r="F83" s="81"/>
      <c r="G83" s="82"/>
      <c r="H83" s="84">
        <f t="shared" si="28"/>
        <v>0</v>
      </c>
      <c r="I83" s="84">
        <f t="shared" si="30"/>
        <v>0</v>
      </c>
      <c r="J83" s="72"/>
      <c r="K83" s="72"/>
      <c r="L83" s="84">
        <f t="shared" si="29"/>
        <v>0</v>
      </c>
      <c r="M83" s="84">
        <f t="shared" si="31"/>
        <v>0</v>
      </c>
      <c r="N83" s="72"/>
      <c r="O83" s="72"/>
      <c r="P83" s="84">
        <f t="shared" si="32"/>
        <v>0</v>
      </c>
      <c r="Q83" s="84">
        <f t="shared" si="33"/>
        <v>0</v>
      </c>
      <c r="R83" s="73"/>
      <c r="S83" s="73"/>
      <c r="T83" s="81"/>
      <c r="U83" s="82"/>
      <c r="V83" s="84">
        <f t="shared" si="34"/>
        <v>0</v>
      </c>
      <c r="W83" s="84">
        <f t="shared" si="35"/>
        <v>0</v>
      </c>
      <c r="X83" s="72"/>
      <c r="Y83" s="72"/>
      <c r="Z83" s="84">
        <f t="shared" si="36"/>
        <v>0</v>
      </c>
      <c r="AA83" s="84">
        <f t="shared" si="37"/>
        <v>0</v>
      </c>
      <c r="AB83" s="72"/>
      <c r="AC83" s="72"/>
      <c r="AD83" s="84">
        <f t="shared" si="38"/>
        <v>0</v>
      </c>
      <c r="AE83" s="84">
        <f t="shared" si="53"/>
        <v>0</v>
      </c>
      <c r="AF83" s="73"/>
      <c r="AG83" s="73"/>
      <c r="AH83" s="81"/>
      <c r="AI83" s="82"/>
      <c r="AJ83" s="84">
        <f t="shared" si="39"/>
        <v>0</v>
      </c>
      <c r="AK83" s="84">
        <f t="shared" si="40"/>
        <v>0</v>
      </c>
      <c r="AL83" s="72"/>
      <c r="AM83" s="72"/>
      <c r="AN83" s="84">
        <f t="shared" si="41"/>
        <v>0</v>
      </c>
      <c r="AO83" s="84">
        <f t="shared" si="42"/>
        <v>0</v>
      </c>
      <c r="AP83" s="72"/>
      <c r="AQ83" s="72"/>
      <c r="AR83" s="28">
        <f t="shared" si="43"/>
        <v>0</v>
      </c>
      <c r="AS83" s="28">
        <f t="shared" si="44"/>
        <v>0</v>
      </c>
      <c r="AT83" s="35"/>
      <c r="AU83" s="35"/>
      <c r="AV83" s="81"/>
      <c r="AW83" s="82"/>
      <c r="AX83" s="28">
        <f t="shared" si="45"/>
        <v>0</v>
      </c>
      <c r="AY83" s="28">
        <f t="shared" si="46"/>
        <v>0</v>
      </c>
      <c r="AZ83" s="35"/>
      <c r="BA83" s="35"/>
      <c r="BB83" s="28">
        <f t="shared" si="47"/>
        <v>0</v>
      </c>
      <c r="BC83" s="28">
        <f t="shared" si="48"/>
        <v>0</v>
      </c>
      <c r="BD83" s="35"/>
      <c r="BE83" s="35"/>
      <c r="BF83" s="28">
        <f t="shared" si="49"/>
        <v>0</v>
      </c>
      <c r="BG83" s="28">
        <f t="shared" si="50"/>
        <v>0</v>
      </c>
      <c r="BH83" s="35"/>
      <c r="BI83" s="35"/>
      <c r="BJ83" s="28">
        <f t="shared" si="51"/>
        <v>0</v>
      </c>
      <c r="BK83" s="28">
        <f t="shared" si="52"/>
        <v>0</v>
      </c>
    </row>
    <row r="84" spans="2:63" ht="12.5">
      <c r="B84" s="27">
        <v>75</v>
      </c>
      <c r="C84" s="27">
        <v>74.5</v>
      </c>
      <c r="D84" s="71"/>
      <c r="E84" s="71"/>
      <c r="F84" s="81"/>
      <c r="G84" s="82"/>
      <c r="H84" s="84">
        <f t="shared" si="28"/>
        <v>0</v>
      </c>
      <c r="I84" s="84">
        <f t="shared" si="30"/>
        <v>0</v>
      </c>
      <c r="J84" s="72"/>
      <c r="K84" s="72"/>
      <c r="L84" s="84">
        <f t="shared" si="29"/>
        <v>0</v>
      </c>
      <c r="M84" s="84">
        <f t="shared" si="31"/>
        <v>0</v>
      </c>
      <c r="N84" s="72"/>
      <c r="O84" s="72"/>
      <c r="P84" s="84">
        <f t="shared" si="32"/>
        <v>0</v>
      </c>
      <c r="Q84" s="84">
        <f t="shared" si="33"/>
        <v>0</v>
      </c>
      <c r="R84" s="73"/>
      <c r="S84" s="73"/>
      <c r="T84" s="81"/>
      <c r="U84" s="82"/>
      <c r="V84" s="84">
        <f t="shared" si="34"/>
        <v>0</v>
      </c>
      <c r="W84" s="84">
        <f t="shared" si="35"/>
        <v>0</v>
      </c>
      <c r="X84" s="72"/>
      <c r="Y84" s="72"/>
      <c r="Z84" s="84">
        <f t="shared" si="36"/>
        <v>0</v>
      </c>
      <c r="AA84" s="84">
        <f t="shared" si="37"/>
        <v>0</v>
      </c>
      <c r="AB84" s="72"/>
      <c r="AC84" s="72"/>
      <c r="AD84" s="84">
        <f t="shared" si="38"/>
        <v>0</v>
      </c>
      <c r="AE84" s="84">
        <f t="shared" si="53"/>
        <v>0</v>
      </c>
      <c r="AF84" s="73"/>
      <c r="AG84" s="73"/>
      <c r="AH84" s="81"/>
      <c r="AI84" s="82"/>
      <c r="AJ84" s="84">
        <f t="shared" si="39"/>
        <v>0</v>
      </c>
      <c r="AK84" s="84">
        <f t="shared" si="40"/>
        <v>0</v>
      </c>
      <c r="AL84" s="72"/>
      <c r="AM84" s="72"/>
      <c r="AN84" s="84">
        <f t="shared" si="41"/>
        <v>0</v>
      </c>
      <c r="AO84" s="84">
        <f t="shared" si="42"/>
        <v>0</v>
      </c>
      <c r="AP84" s="72"/>
      <c r="AQ84" s="72"/>
      <c r="AR84" s="28">
        <f t="shared" si="43"/>
        <v>0</v>
      </c>
      <c r="AS84" s="28">
        <f t="shared" si="44"/>
        <v>0</v>
      </c>
      <c r="AT84" s="35"/>
      <c r="AU84" s="35"/>
      <c r="AV84" s="81"/>
      <c r="AW84" s="82"/>
      <c r="AX84" s="28">
        <f t="shared" si="45"/>
        <v>0</v>
      </c>
      <c r="AY84" s="28">
        <f t="shared" si="46"/>
        <v>0</v>
      </c>
      <c r="AZ84" s="35"/>
      <c r="BA84" s="35"/>
      <c r="BB84" s="28">
        <f t="shared" si="47"/>
        <v>0</v>
      </c>
      <c r="BC84" s="28">
        <f t="shared" si="48"/>
        <v>0</v>
      </c>
      <c r="BD84" s="35"/>
      <c r="BE84" s="35"/>
      <c r="BF84" s="28">
        <f t="shared" si="49"/>
        <v>0</v>
      </c>
      <c r="BG84" s="28">
        <f t="shared" si="50"/>
        <v>0</v>
      </c>
      <c r="BH84" s="35"/>
      <c r="BI84" s="35"/>
      <c r="BJ84" s="28">
        <f t="shared" si="51"/>
        <v>0</v>
      </c>
      <c r="BK84" s="28">
        <f t="shared" si="52"/>
        <v>0</v>
      </c>
    </row>
    <row r="85" spans="2:63" ht="12.5">
      <c r="B85" s="27">
        <v>76</v>
      </c>
      <c r="C85" s="27">
        <v>75.5</v>
      </c>
      <c r="D85" s="71"/>
      <c r="E85" s="71"/>
      <c r="F85" s="81"/>
      <c r="G85" s="82"/>
      <c r="H85" s="84">
        <f t="shared" si="28"/>
        <v>0</v>
      </c>
      <c r="I85" s="84">
        <f t="shared" si="30"/>
        <v>0</v>
      </c>
      <c r="J85" s="72"/>
      <c r="K85" s="72"/>
      <c r="L85" s="84">
        <f t="shared" si="29"/>
        <v>0</v>
      </c>
      <c r="M85" s="84">
        <f t="shared" si="31"/>
        <v>0</v>
      </c>
      <c r="N85" s="72"/>
      <c r="O85" s="72"/>
      <c r="P85" s="84">
        <f t="shared" si="32"/>
        <v>0</v>
      </c>
      <c r="Q85" s="84">
        <f t="shared" si="33"/>
        <v>0</v>
      </c>
      <c r="R85" s="73"/>
      <c r="S85" s="73"/>
      <c r="T85" s="81"/>
      <c r="U85" s="82"/>
      <c r="V85" s="84">
        <f t="shared" si="34"/>
        <v>0</v>
      </c>
      <c r="W85" s="84">
        <f t="shared" si="35"/>
        <v>0</v>
      </c>
      <c r="X85" s="72"/>
      <c r="Y85" s="72"/>
      <c r="Z85" s="84">
        <f t="shared" si="36"/>
        <v>0</v>
      </c>
      <c r="AA85" s="84">
        <f t="shared" si="37"/>
        <v>0</v>
      </c>
      <c r="AB85" s="72"/>
      <c r="AC85" s="72"/>
      <c r="AD85" s="84">
        <f t="shared" si="38"/>
        <v>0</v>
      </c>
      <c r="AE85" s="84">
        <f t="shared" si="53"/>
        <v>0</v>
      </c>
      <c r="AF85" s="73"/>
      <c r="AG85" s="73"/>
      <c r="AH85" s="81"/>
      <c r="AI85" s="82"/>
      <c r="AJ85" s="84">
        <f t="shared" si="39"/>
        <v>0</v>
      </c>
      <c r="AK85" s="84">
        <f t="shared" si="40"/>
        <v>0</v>
      </c>
      <c r="AL85" s="72"/>
      <c r="AM85" s="72"/>
      <c r="AN85" s="84">
        <f t="shared" si="41"/>
        <v>0</v>
      </c>
      <c r="AO85" s="84">
        <f t="shared" si="42"/>
        <v>0</v>
      </c>
      <c r="AP85" s="72"/>
      <c r="AQ85" s="72"/>
      <c r="AR85" s="28">
        <f t="shared" si="43"/>
        <v>0</v>
      </c>
      <c r="AS85" s="28">
        <f t="shared" si="44"/>
        <v>0</v>
      </c>
      <c r="AT85" s="35"/>
      <c r="AU85" s="35"/>
      <c r="AV85" s="81"/>
      <c r="AW85" s="82"/>
      <c r="AX85" s="28">
        <f t="shared" si="45"/>
        <v>0</v>
      </c>
      <c r="AY85" s="28">
        <f t="shared" si="46"/>
        <v>0</v>
      </c>
      <c r="AZ85" s="35"/>
      <c r="BA85" s="35"/>
      <c r="BB85" s="28">
        <f t="shared" si="47"/>
        <v>0</v>
      </c>
      <c r="BC85" s="28">
        <f t="shared" si="48"/>
        <v>0</v>
      </c>
      <c r="BD85" s="35"/>
      <c r="BE85" s="35"/>
      <c r="BF85" s="28">
        <f t="shared" si="49"/>
        <v>0</v>
      </c>
      <c r="BG85" s="28">
        <f t="shared" si="50"/>
        <v>0</v>
      </c>
      <c r="BH85" s="35"/>
      <c r="BI85" s="35"/>
      <c r="BJ85" s="28">
        <f t="shared" si="51"/>
        <v>0</v>
      </c>
      <c r="BK85" s="28">
        <f t="shared" si="52"/>
        <v>0</v>
      </c>
    </row>
    <row r="86" spans="2:63" ht="12.5">
      <c r="B86" s="27">
        <v>77</v>
      </c>
      <c r="C86" s="27">
        <v>76.5</v>
      </c>
      <c r="D86" s="71"/>
      <c r="E86" s="71"/>
      <c r="F86" s="81"/>
      <c r="G86" s="82"/>
      <c r="H86" s="84">
        <f t="shared" si="28"/>
        <v>0</v>
      </c>
      <c r="I86" s="84">
        <f t="shared" si="30"/>
        <v>0</v>
      </c>
      <c r="J86" s="72"/>
      <c r="K86" s="72"/>
      <c r="L86" s="84">
        <f t="shared" si="29"/>
        <v>0</v>
      </c>
      <c r="M86" s="84">
        <f t="shared" si="31"/>
        <v>0</v>
      </c>
      <c r="N86" s="72"/>
      <c r="O86" s="72"/>
      <c r="P86" s="84">
        <f t="shared" si="32"/>
        <v>0</v>
      </c>
      <c r="Q86" s="84">
        <f t="shared" si="33"/>
        <v>0</v>
      </c>
      <c r="R86" s="73"/>
      <c r="S86" s="73"/>
      <c r="T86" s="81"/>
      <c r="U86" s="82"/>
      <c r="V86" s="84">
        <f t="shared" si="34"/>
        <v>0</v>
      </c>
      <c r="W86" s="84">
        <f t="shared" si="35"/>
        <v>0</v>
      </c>
      <c r="X86" s="72"/>
      <c r="Y86" s="72"/>
      <c r="Z86" s="84">
        <f t="shared" si="36"/>
        <v>0</v>
      </c>
      <c r="AA86" s="84">
        <f t="shared" si="37"/>
        <v>0</v>
      </c>
      <c r="AB86" s="72"/>
      <c r="AC86" s="72"/>
      <c r="AD86" s="84">
        <f t="shared" si="38"/>
        <v>0</v>
      </c>
      <c r="AE86" s="84">
        <f t="shared" si="53"/>
        <v>0</v>
      </c>
      <c r="AF86" s="73"/>
      <c r="AG86" s="73"/>
      <c r="AH86" s="81"/>
      <c r="AI86" s="82"/>
      <c r="AJ86" s="84">
        <f t="shared" si="39"/>
        <v>0</v>
      </c>
      <c r="AK86" s="84">
        <f t="shared" si="40"/>
        <v>0</v>
      </c>
      <c r="AL86" s="72"/>
      <c r="AM86" s="72"/>
      <c r="AN86" s="84">
        <f t="shared" si="41"/>
        <v>0</v>
      </c>
      <c r="AO86" s="84">
        <f t="shared" si="42"/>
        <v>0</v>
      </c>
      <c r="AP86" s="72"/>
      <c r="AQ86" s="72"/>
      <c r="AR86" s="28">
        <f t="shared" si="43"/>
        <v>0</v>
      </c>
      <c r="AS86" s="28">
        <f t="shared" si="44"/>
        <v>0</v>
      </c>
      <c r="AT86" s="35"/>
      <c r="AU86" s="35"/>
      <c r="AV86" s="81"/>
      <c r="AW86" s="82"/>
      <c r="AX86" s="28">
        <f t="shared" si="45"/>
        <v>0</v>
      </c>
      <c r="AY86" s="28">
        <f t="shared" si="46"/>
        <v>0</v>
      </c>
      <c r="AZ86" s="35"/>
      <c r="BA86" s="35"/>
      <c r="BB86" s="28">
        <f t="shared" si="47"/>
        <v>0</v>
      </c>
      <c r="BC86" s="28">
        <f t="shared" si="48"/>
        <v>0</v>
      </c>
      <c r="BD86" s="35"/>
      <c r="BE86" s="35"/>
      <c r="BF86" s="28">
        <f t="shared" si="49"/>
        <v>0</v>
      </c>
      <c r="BG86" s="28">
        <f t="shared" si="50"/>
        <v>0</v>
      </c>
      <c r="BH86" s="35"/>
      <c r="BI86" s="35"/>
      <c r="BJ86" s="28">
        <f t="shared" si="51"/>
        <v>0</v>
      </c>
      <c r="BK86" s="28">
        <f t="shared" si="52"/>
        <v>0</v>
      </c>
    </row>
    <row r="87" spans="2:63" ht="12.5">
      <c r="B87" s="27">
        <v>78</v>
      </c>
      <c r="C87" s="27">
        <v>77.5</v>
      </c>
      <c r="D87" s="71"/>
      <c r="E87" s="71"/>
      <c r="F87" s="81"/>
      <c r="G87" s="82"/>
      <c r="H87" s="84">
        <f t="shared" si="28"/>
        <v>0</v>
      </c>
      <c r="I87" s="84">
        <f t="shared" si="30"/>
        <v>0</v>
      </c>
      <c r="J87" s="72"/>
      <c r="K87" s="72"/>
      <c r="L87" s="84">
        <f t="shared" si="29"/>
        <v>0</v>
      </c>
      <c r="M87" s="84">
        <f t="shared" si="31"/>
        <v>0</v>
      </c>
      <c r="N87" s="72"/>
      <c r="O87" s="72"/>
      <c r="P87" s="84">
        <f t="shared" si="32"/>
        <v>0</v>
      </c>
      <c r="Q87" s="84">
        <f t="shared" si="33"/>
        <v>0</v>
      </c>
      <c r="R87" s="73"/>
      <c r="S87" s="73"/>
      <c r="T87" s="81"/>
      <c r="U87" s="82"/>
      <c r="V87" s="84">
        <f t="shared" si="34"/>
        <v>0</v>
      </c>
      <c r="W87" s="84">
        <f t="shared" si="35"/>
        <v>0</v>
      </c>
      <c r="X87" s="72"/>
      <c r="Y87" s="72"/>
      <c r="Z87" s="84">
        <f t="shared" si="36"/>
        <v>0</v>
      </c>
      <c r="AA87" s="84">
        <f t="shared" si="37"/>
        <v>0</v>
      </c>
      <c r="AB87" s="72"/>
      <c r="AC87" s="72"/>
      <c r="AD87" s="84">
        <f t="shared" si="38"/>
        <v>0</v>
      </c>
      <c r="AE87" s="84">
        <f t="shared" si="53"/>
        <v>0</v>
      </c>
      <c r="AF87" s="73"/>
      <c r="AG87" s="73"/>
      <c r="AH87" s="81"/>
      <c r="AI87" s="82"/>
      <c r="AJ87" s="84">
        <f t="shared" si="39"/>
        <v>0</v>
      </c>
      <c r="AK87" s="84">
        <f t="shared" si="40"/>
        <v>0</v>
      </c>
      <c r="AL87" s="72"/>
      <c r="AM87" s="72"/>
      <c r="AN87" s="84">
        <f t="shared" si="41"/>
        <v>0</v>
      </c>
      <c r="AO87" s="84">
        <f t="shared" si="42"/>
        <v>0</v>
      </c>
      <c r="AP87" s="72"/>
      <c r="AQ87" s="72"/>
      <c r="AR87" s="28">
        <f t="shared" si="43"/>
        <v>0</v>
      </c>
      <c r="AS87" s="28">
        <f t="shared" si="44"/>
        <v>0</v>
      </c>
      <c r="AT87" s="35"/>
      <c r="AU87" s="35"/>
      <c r="AV87" s="81"/>
      <c r="AW87" s="82"/>
      <c r="AX87" s="28">
        <f t="shared" si="45"/>
        <v>0</v>
      </c>
      <c r="AY87" s="28">
        <f t="shared" si="46"/>
        <v>0</v>
      </c>
      <c r="AZ87" s="35"/>
      <c r="BA87" s="35"/>
      <c r="BB87" s="28">
        <f t="shared" si="47"/>
        <v>0</v>
      </c>
      <c r="BC87" s="28">
        <f t="shared" si="48"/>
        <v>0</v>
      </c>
      <c r="BD87" s="35"/>
      <c r="BE87" s="35"/>
      <c r="BF87" s="28">
        <f t="shared" si="49"/>
        <v>0</v>
      </c>
      <c r="BG87" s="28">
        <f t="shared" si="50"/>
        <v>0</v>
      </c>
      <c r="BH87" s="35"/>
      <c r="BI87" s="35"/>
      <c r="BJ87" s="28">
        <f t="shared" si="51"/>
        <v>0</v>
      </c>
      <c r="BK87" s="28">
        <f t="shared" si="52"/>
        <v>0</v>
      </c>
    </row>
    <row r="88" spans="2:63" ht="12.5">
      <c r="B88" s="27">
        <v>79</v>
      </c>
      <c r="C88" s="27">
        <v>78.5</v>
      </c>
      <c r="D88" s="71"/>
      <c r="E88" s="71"/>
      <c r="F88" s="81"/>
      <c r="G88" s="82"/>
      <c r="H88" s="84">
        <f t="shared" si="28"/>
        <v>0</v>
      </c>
      <c r="I88" s="84">
        <f t="shared" si="30"/>
        <v>0</v>
      </c>
      <c r="J88" s="72"/>
      <c r="K88" s="72"/>
      <c r="L88" s="84">
        <f t="shared" si="29"/>
        <v>0</v>
      </c>
      <c r="M88" s="84">
        <f t="shared" si="31"/>
        <v>0</v>
      </c>
      <c r="N88" s="72"/>
      <c r="O88" s="72"/>
      <c r="P88" s="84">
        <f t="shared" si="32"/>
        <v>0</v>
      </c>
      <c r="Q88" s="84">
        <f t="shared" si="33"/>
        <v>0</v>
      </c>
      <c r="R88" s="73"/>
      <c r="S88" s="73"/>
      <c r="T88" s="81"/>
      <c r="U88" s="82"/>
      <c r="V88" s="84">
        <f t="shared" si="34"/>
        <v>0</v>
      </c>
      <c r="W88" s="84">
        <f t="shared" si="35"/>
        <v>0</v>
      </c>
      <c r="X88" s="72"/>
      <c r="Y88" s="72"/>
      <c r="Z88" s="84">
        <f t="shared" si="36"/>
        <v>0</v>
      </c>
      <c r="AA88" s="84">
        <f t="shared" si="37"/>
        <v>0</v>
      </c>
      <c r="AB88" s="72"/>
      <c r="AC88" s="72"/>
      <c r="AD88" s="84">
        <f t="shared" si="38"/>
        <v>0</v>
      </c>
      <c r="AE88" s="84">
        <f t="shared" si="53"/>
        <v>0</v>
      </c>
      <c r="AF88" s="73"/>
      <c r="AG88" s="73"/>
      <c r="AH88" s="81"/>
      <c r="AI88" s="82"/>
      <c r="AJ88" s="84">
        <f t="shared" si="39"/>
        <v>0</v>
      </c>
      <c r="AK88" s="84">
        <f t="shared" si="40"/>
        <v>0</v>
      </c>
      <c r="AL88" s="72"/>
      <c r="AM88" s="72"/>
      <c r="AN88" s="84">
        <f t="shared" si="41"/>
        <v>0</v>
      </c>
      <c r="AO88" s="84">
        <f t="shared" si="42"/>
        <v>0</v>
      </c>
      <c r="AP88" s="72"/>
      <c r="AQ88" s="72"/>
      <c r="AR88" s="28">
        <f t="shared" si="43"/>
        <v>0</v>
      </c>
      <c r="AS88" s="28">
        <f t="shared" si="44"/>
        <v>0</v>
      </c>
      <c r="AT88" s="35"/>
      <c r="AU88" s="35"/>
      <c r="AV88" s="81"/>
      <c r="AW88" s="82"/>
      <c r="AX88" s="28">
        <f t="shared" si="45"/>
        <v>0</v>
      </c>
      <c r="AY88" s="28">
        <f t="shared" si="46"/>
        <v>0</v>
      </c>
      <c r="AZ88" s="35"/>
      <c r="BA88" s="35"/>
      <c r="BB88" s="28">
        <f t="shared" si="47"/>
        <v>0</v>
      </c>
      <c r="BC88" s="28">
        <f t="shared" si="48"/>
        <v>0</v>
      </c>
      <c r="BD88" s="35"/>
      <c r="BE88" s="35"/>
      <c r="BF88" s="28">
        <f t="shared" si="49"/>
        <v>0</v>
      </c>
      <c r="BG88" s="28">
        <f t="shared" si="50"/>
        <v>0</v>
      </c>
      <c r="BH88" s="35"/>
      <c r="BI88" s="35"/>
      <c r="BJ88" s="28">
        <f t="shared" si="51"/>
        <v>0</v>
      </c>
      <c r="BK88" s="28">
        <f t="shared" si="52"/>
        <v>0</v>
      </c>
    </row>
    <row r="89" spans="2:63" ht="12.5">
      <c r="B89" s="27">
        <v>80</v>
      </c>
      <c r="C89" s="27">
        <v>79.5</v>
      </c>
      <c r="D89" s="71"/>
      <c r="E89" s="71"/>
      <c r="F89" s="81"/>
      <c r="G89" s="82"/>
      <c r="H89" s="84">
        <f t="shared" si="28"/>
        <v>0</v>
      </c>
      <c r="I89" s="84">
        <f t="shared" si="30"/>
        <v>0</v>
      </c>
      <c r="J89" s="72"/>
      <c r="K89" s="72"/>
      <c r="L89" s="84">
        <f t="shared" si="29"/>
        <v>0</v>
      </c>
      <c r="M89" s="84">
        <f t="shared" si="31"/>
        <v>0</v>
      </c>
      <c r="N89" s="72"/>
      <c r="O89" s="72"/>
      <c r="P89" s="84">
        <f t="shared" si="32"/>
        <v>0</v>
      </c>
      <c r="Q89" s="84">
        <f t="shared" si="33"/>
        <v>0</v>
      </c>
      <c r="R89" s="73"/>
      <c r="S89" s="73"/>
      <c r="T89" s="81"/>
      <c r="U89" s="82"/>
      <c r="V89" s="84">
        <f t="shared" si="34"/>
        <v>0</v>
      </c>
      <c r="W89" s="84">
        <f t="shared" si="35"/>
        <v>0</v>
      </c>
      <c r="X89" s="72"/>
      <c r="Y89" s="72"/>
      <c r="Z89" s="84">
        <f t="shared" si="36"/>
        <v>0</v>
      </c>
      <c r="AA89" s="84">
        <f t="shared" si="37"/>
        <v>0</v>
      </c>
      <c r="AB89" s="72"/>
      <c r="AC89" s="72"/>
      <c r="AD89" s="84">
        <f t="shared" si="38"/>
        <v>0</v>
      </c>
      <c r="AE89" s="84">
        <f t="shared" si="53"/>
        <v>0</v>
      </c>
      <c r="AF89" s="73"/>
      <c r="AG89" s="73"/>
      <c r="AH89" s="81"/>
      <c r="AI89" s="82"/>
      <c r="AJ89" s="84">
        <f t="shared" si="39"/>
        <v>0</v>
      </c>
      <c r="AK89" s="84">
        <f t="shared" si="40"/>
        <v>0</v>
      </c>
      <c r="AL89" s="72"/>
      <c r="AM89" s="72"/>
      <c r="AN89" s="84">
        <f t="shared" si="41"/>
        <v>0</v>
      </c>
      <c r="AO89" s="84">
        <f t="shared" si="42"/>
        <v>0</v>
      </c>
      <c r="AP89" s="72"/>
      <c r="AQ89" s="72"/>
      <c r="AR89" s="28">
        <f t="shared" si="43"/>
        <v>0</v>
      </c>
      <c r="AS89" s="28">
        <f t="shared" si="44"/>
        <v>0</v>
      </c>
      <c r="AT89" s="35"/>
      <c r="AU89" s="35"/>
      <c r="AV89" s="81"/>
      <c r="AW89" s="82"/>
      <c r="AX89" s="28">
        <f t="shared" si="45"/>
        <v>0</v>
      </c>
      <c r="AY89" s="28">
        <f t="shared" si="46"/>
        <v>0</v>
      </c>
      <c r="AZ89" s="35"/>
      <c r="BA89" s="35"/>
      <c r="BB89" s="28">
        <f t="shared" si="47"/>
        <v>0</v>
      </c>
      <c r="BC89" s="28">
        <f t="shared" si="48"/>
        <v>0</v>
      </c>
      <c r="BD89" s="35"/>
      <c r="BE89" s="35"/>
      <c r="BF89" s="28">
        <f t="shared" si="49"/>
        <v>0</v>
      </c>
      <c r="BG89" s="28">
        <f t="shared" si="50"/>
        <v>0</v>
      </c>
      <c r="BH89" s="35"/>
      <c r="BI89" s="35"/>
      <c r="BJ89" s="28">
        <f t="shared" si="51"/>
        <v>0</v>
      </c>
      <c r="BK89" s="28">
        <f t="shared" si="52"/>
        <v>0</v>
      </c>
    </row>
    <row r="90" spans="2:63" ht="12.5">
      <c r="B90" s="27">
        <v>81</v>
      </c>
      <c r="C90" s="27">
        <v>80.5</v>
      </c>
      <c r="D90" s="71"/>
      <c r="E90" s="71"/>
      <c r="F90" s="81"/>
      <c r="G90" s="82"/>
      <c r="H90" s="84">
        <f t="shared" si="28"/>
        <v>0</v>
      </c>
      <c r="I90" s="84">
        <f t="shared" si="30"/>
        <v>0</v>
      </c>
      <c r="J90" s="72"/>
      <c r="K90" s="72"/>
      <c r="L90" s="84">
        <f t="shared" si="29"/>
        <v>0</v>
      </c>
      <c r="M90" s="84">
        <f t="shared" si="31"/>
        <v>0</v>
      </c>
      <c r="N90" s="72"/>
      <c r="O90" s="72"/>
      <c r="P90" s="84">
        <f t="shared" si="32"/>
        <v>0</v>
      </c>
      <c r="Q90" s="84">
        <f t="shared" si="33"/>
        <v>0</v>
      </c>
      <c r="R90" s="73"/>
      <c r="S90" s="73"/>
      <c r="T90" s="81"/>
      <c r="U90" s="82"/>
      <c r="V90" s="84">
        <f t="shared" si="34"/>
        <v>0</v>
      </c>
      <c r="W90" s="84">
        <f t="shared" si="35"/>
        <v>0</v>
      </c>
      <c r="X90" s="72"/>
      <c r="Y90" s="72"/>
      <c r="Z90" s="84">
        <f t="shared" si="36"/>
        <v>0</v>
      </c>
      <c r="AA90" s="84">
        <f t="shared" si="37"/>
        <v>0</v>
      </c>
      <c r="AB90" s="72"/>
      <c r="AC90" s="72"/>
      <c r="AD90" s="84">
        <f t="shared" si="38"/>
        <v>0</v>
      </c>
      <c r="AE90" s="84">
        <f t="shared" si="53"/>
        <v>0</v>
      </c>
      <c r="AF90" s="73"/>
      <c r="AG90" s="73"/>
      <c r="AH90" s="81"/>
      <c r="AI90" s="82"/>
      <c r="AJ90" s="84">
        <f t="shared" si="39"/>
        <v>0</v>
      </c>
      <c r="AK90" s="84">
        <f t="shared" si="40"/>
        <v>0</v>
      </c>
      <c r="AL90" s="72"/>
      <c r="AM90" s="72"/>
      <c r="AN90" s="84">
        <f t="shared" si="41"/>
        <v>0</v>
      </c>
      <c r="AO90" s="84">
        <f t="shared" si="42"/>
        <v>0</v>
      </c>
      <c r="AP90" s="72"/>
      <c r="AQ90" s="72"/>
      <c r="AR90" s="28">
        <f t="shared" si="43"/>
        <v>0</v>
      </c>
      <c r="AS90" s="28">
        <f t="shared" si="44"/>
        <v>0</v>
      </c>
      <c r="AT90" s="35"/>
      <c r="AU90" s="35"/>
      <c r="AV90" s="81"/>
      <c r="AW90" s="82"/>
      <c r="AX90" s="28">
        <f t="shared" si="45"/>
        <v>0</v>
      </c>
      <c r="AY90" s="28">
        <f t="shared" si="46"/>
        <v>0</v>
      </c>
      <c r="AZ90" s="35"/>
      <c r="BA90" s="35"/>
      <c r="BB90" s="28">
        <f t="shared" si="47"/>
        <v>0</v>
      </c>
      <c r="BC90" s="28">
        <f t="shared" si="48"/>
        <v>0</v>
      </c>
      <c r="BD90" s="35"/>
      <c r="BE90" s="35"/>
      <c r="BF90" s="28">
        <f t="shared" si="49"/>
        <v>0</v>
      </c>
      <c r="BG90" s="28">
        <f t="shared" si="50"/>
        <v>0</v>
      </c>
      <c r="BH90" s="35"/>
      <c r="BI90" s="35"/>
      <c r="BJ90" s="28">
        <f t="shared" si="51"/>
        <v>0</v>
      </c>
      <c r="BK90" s="28">
        <f t="shared" si="52"/>
        <v>0</v>
      </c>
    </row>
    <row r="91" spans="2:63" ht="12.5">
      <c r="B91" s="27">
        <v>82</v>
      </c>
      <c r="C91" s="27">
        <v>81.5</v>
      </c>
      <c r="D91" s="71"/>
      <c r="E91" s="71"/>
      <c r="F91" s="81"/>
      <c r="G91" s="82"/>
      <c r="H91" s="84">
        <f t="shared" si="28"/>
        <v>0</v>
      </c>
      <c r="I91" s="84">
        <f t="shared" si="30"/>
        <v>0</v>
      </c>
      <c r="J91" s="72"/>
      <c r="K91" s="72"/>
      <c r="L91" s="84">
        <f t="shared" si="29"/>
        <v>0</v>
      </c>
      <c r="M91" s="84">
        <f t="shared" si="31"/>
        <v>0</v>
      </c>
      <c r="N91" s="72"/>
      <c r="O91" s="72"/>
      <c r="P91" s="84">
        <f t="shared" si="32"/>
        <v>0</v>
      </c>
      <c r="Q91" s="84">
        <f t="shared" si="33"/>
        <v>0</v>
      </c>
      <c r="R91" s="73"/>
      <c r="S91" s="73"/>
      <c r="T91" s="81"/>
      <c r="U91" s="82"/>
      <c r="V91" s="84">
        <f t="shared" si="34"/>
        <v>0</v>
      </c>
      <c r="W91" s="84">
        <f t="shared" si="35"/>
        <v>0</v>
      </c>
      <c r="X91" s="72"/>
      <c r="Y91" s="72"/>
      <c r="Z91" s="84">
        <f t="shared" si="36"/>
        <v>0</v>
      </c>
      <c r="AA91" s="84">
        <f t="shared" si="37"/>
        <v>0</v>
      </c>
      <c r="AB91" s="72"/>
      <c r="AC91" s="72"/>
      <c r="AD91" s="84">
        <f t="shared" si="38"/>
        <v>0</v>
      </c>
      <c r="AE91" s="84">
        <f t="shared" si="53"/>
        <v>0</v>
      </c>
      <c r="AF91" s="73"/>
      <c r="AG91" s="73"/>
      <c r="AH91" s="81"/>
      <c r="AI91" s="82"/>
      <c r="AJ91" s="84">
        <f t="shared" si="39"/>
        <v>0</v>
      </c>
      <c r="AK91" s="84">
        <f t="shared" si="40"/>
        <v>0</v>
      </c>
      <c r="AL91" s="72"/>
      <c r="AM91" s="72"/>
      <c r="AN91" s="84">
        <f t="shared" si="41"/>
        <v>0</v>
      </c>
      <c r="AO91" s="84">
        <f t="shared" si="42"/>
        <v>0</v>
      </c>
      <c r="AP91" s="72"/>
      <c r="AQ91" s="72"/>
      <c r="AR91" s="28">
        <f t="shared" si="43"/>
        <v>0</v>
      </c>
      <c r="AS91" s="28">
        <f t="shared" si="44"/>
        <v>0</v>
      </c>
      <c r="AT91" s="35"/>
      <c r="AU91" s="35"/>
      <c r="AV91" s="81"/>
      <c r="AW91" s="82"/>
      <c r="AX91" s="28">
        <f t="shared" si="45"/>
        <v>0</v>
      </c>
      <c r="AY91" s="28">
        <f t="shared" si="46"/>
        <v>0</v>
      </c>
      <c r="AZ91" s="35"/>
      <c r="BA91" s="35"/>
      <c r="BB91" s="28">
        <f t="shared" si="47"/>
        <v>0</v>
      </c>
      <c r="BC91" s="28">
        <f t="shared" si="48"/>
        <v>0</v>
      </c>
      <c r="BD91" s="35"/>
      <c r="BE91" s="35"/>
      <c r="BF91" s="28">
        <f t="shared" si="49"/>
        <v>0</v>
      </c>
      <c r="BG91" s="28">
        <f t="shared" si="50"/>
        <v>0</v>
      </c>
      <c r="BH91" s="35"/>
      <c r="BI91" s="35"/>
      <c r="BJ91" s="28">
        <f t="shared" si="51"/>
        <v>0</v>
      </c>
      <c r="BK91" s="28">
        <f t="shared" si="52"/>
        <v>0</v>
      </c>
    </row>
    <row r="92" spans="2:63" ht="12.5">
      <c r="B92" s="27">
        <v>83</v>
      </c>
      <c r="C92" s="27">
        <v>82.5</v>
      </c>
      <c r="D92" s="71"/>
      <c r="E92" s="71"/>
      <c r="F92" s="81"/>
      <c r="G92" s="82"/>
      <c r="H92" s="84">
        <f t="shared" si="28"/>
        <v>0</v>
      </c>
      <c r="I92" s="84">
        <f t="shared" si="30"/>
        <v>0</v>
      </c>
      <c r="J92" s="72"/>
      <c r="K92" s="72"/>
      <c r="L92" s="84">
        <f t="shared" si="29"/>
        <v>0</v>
      </c>
      <c r="M92" s="84">
        <f t="shared" si="31"/>
        <v>0</v>
      </c>
      <c r="N92" s="72"/>
      <c r="O92" s="72"/>
      <c r="P92" s="84">
        <f t="shared" si="32"/>
        <v>0</v>
      </c>
      <c r="Q92" s="84">
        <f t="shared" si="33"/>
        <v>0</v>
      </c>
      <c r="R92" s="73"/>
      <c r="S92" s="73"/>
      <c r="T92" s="81"/>
      <c r="U92" s="82"/>
      <c r="V92" s="84">
        <f t="shared" si="34"/>
        <v>0</v>
      </c>
      <c r="W92" s="84">
        <f t="shared" si="35"/>
        <v>0</v>
      </c>
      <c r="X92" s="72"/>
      <c r="Y92" s="72"/>
      <c r="Z92" s="84">
        <f t="shared" si="36"/>
        <v>0</v>
      </c>
      <c r="AA92" s="84">
        <f t="shared" si="37"/>
        <v>0</v>
      </c>
      <c r="AB92" s="72"/>
      <c r="AC92" s="72"/>
      <c r="AD92" s="84">
        <f t="shared" si="38"/>
        <v>0</v>
      </c>
      <c r="AE92" s="84">
        <f t="shared" si="53"/>
        <v>0</v>
      </c>
      <c r="AF92" s="73"/>
      <c r="AG92" s="73"/>
      <c r="AH92" s="81"/>
      <c r="AI92" s="82"/>
      <c r="AJ92" s="84">
        <f t="shared" si="39"/>
        <v>0</v>
      </c>
      <c r="AK92" s="84">
        <f t="shared" si="40"/>
        <v>0</v>
      </c>
      <c r="AL92" s="72"/>
      <c r="AM92" s="72"/>
      <c r="AN92" s="84">
        <f t="shared" si="41"/>
        <v>0</v>
      </c>
      <c r="AO92" s="84">
        <f t="shared" si="42"/>
        <v>0</v>
      </c>
      <c r="AP92" s="72"/>
      <c r="AQ92" s="72"/>
      <c r="AR92" s="28">
        <f t="shared" si="43"/>
        <v>0</v>
      </c>
      <c r="AS92" s="28">
        <f t="shared" si="44"/>
        <v>0</v>
      </c>
      <c r="AT92" s="35"/>
      <c r="AU92" s="35"/>
      <c r="AV92" s="81"/>
      <c r="AW92" s="82"/>
      <c r="AX92" s="28">
        <f t="shared" si="45"/>
        <v>0</v>
      </c>
      <c r="AY92" s="28">
        <f t="shared" si="46"/>
        <v>0</v>
      </c>
      <c r="AZ92" s="35"/>
      <c r="BA92" s="35"/>
      <c r="BB92" s="28">
        <f t="shared" si="47"/>
        <v>0</v>
      </c>
      <c r="BC92" s="28">
        <f t="shared" si="48"/>
        <v>0</v>
      </c>
      <c r="BD92" s="35"/>
      <c r="BE92" s="35"/>
      <c r="BF92" s="28">
        <f t="shared" si="49"/>
        <v>0</v>
      </c>
      <c r="BG92" s="28">
        <f t="shared" si="50"/>
        <v>0</v>
      </c>
      <c r="BH92" s="35"/>
      <c r="BI92" s="35"/>
      <c r="BJ92" s="28">
        <f t="shared" si="51"/>
        <v>0</v>
      </c>
      <c r="BK92" s="28">
        <f t="shared" si="52"/>
        <v>0</v>
      </c>
    </row>
    <row r="93" spans="2:63" ht="12.5">
      <c r="B93" s="27">
        <v>84</v>
      </c>
      <c r="C93" s="27">
        <v>83.5</v>
      </c>
      <c r="D93" s="71"/>
      <c r="E93" s="71"/>
      <c r="F93" s="81"/>
      <c r="G93" s="82"/>
      <c r="H93" s="84">
        <f t="shared" si="28"/>
        <v>0</v>
      </c>
      <c r="I93" s="84">
        <f t="shared" si="30"/>
        <v>0</v>
      </c>
      <c r="J93" s="72"/>
      <c r="K93" s="72"/>
      <c r="L93" s="84">
        <f t="shared" si="29"/>
        <v>0</v>
      </c>
      <c r="M93" s="84">
        <f t="shared" si="31"/>
        <v>0</v>
      </c>
      <c r="N93" s="72"/>
      <c r="O93" s="72"/>
      <c r="P93" s="84">
        <f t="shared" si="32"/>
        <v>0</v>
      </c>
      <c r="Q93" s="84">
        <f t="shared" si="33"/>
        <v>0</v>
      </c>
      <c r="R93" s="73"/>
      <c r="S93" s="73"/>
      <c r="T93" s="81"/>
      <c r="U93" s="82"/>
      <c r="V93" s="84">
        <f t="shared" si="34"/>
        <v>0</v>
      </c>
      <c r="W93" s="84">
        <f t="shared" si="35"/>
        <v>0</v>
      </c>
      <c r="X93" s="72"/>
      <c r="Y93" s="72"/>
      <c r="Z93" s="84">
        <f t="shared" si="36"/>
        <v>0</v>
      </c>
      <c r="AA93" s="84">
        <f t="shared" si="37"/>
        <v>0</v>
      </c>
      <c r="AB93" s="72"/>
      <c r="AC93" s="72"/>
      <c r="AD93" s="84">
        <f t="shared" si="38"/>
        <v>0</v>
      </c>
      <c r="AE93" s="84">
        <f t="shared" si="53"/>
        <v>0</v>
      </c>
      <c r="AF93" s="73"/>
      <c r="AG93" s="73"/>
      <c r="AH93" s="81"/>
      <c r="AI93" s="82"/>
      <c r="AJ93" s="84">
        <f t="shared" si="39"/>
        <v>0</v>
      </c>
      <c r="AK93" s="84">
        <f t="shared" si="40"/>
        <v>0</v>
      </c>
      <c r="AL93" s="72"/>
      <c r="AM93" s="72"/>
      <c r="AN93" s="84">
        <f t="shared" si="41"/>
        <v>0</v>
      </c>
      <c r="AO93" s="84">
        <f t="shared" si="42"/>
        <v>0</v>
      </c>
      <c r="AP93" s="72"/>
      <c r="AQ93" s="72"/>
      <c r="AR93" s="28">
        <f t="shared" si="43"/>
        <v>0</v>
      </c>
      <c r="AS93" s="28">
        <f t="shared" si="44"/>
        <v>0</v>
      </c>
      <c r="AT93" s="35"/>
      <c r="AU93" s="35"/>
      <c r="AV93" s="81"/>
      <c r="AW93" s="82"/>
      <c r="AX93" s="28">
        <f t="shared" si="45"/>
        <v>0</v>
      </c>
      <c r="AY93" s="28">
        <f t="shared" si="46"/>
        <v>0</v>
      </c>
      <c r="AZ93" s="35"/>
      <c r="BA93" s="35"/>
      <c r="BB93" s="28">
        <f t="shared" si="47"/>
        <v>0</v>
      </c>
      <c r="BC93" s="28">
        <f t="shared" si="48"/>
        <v>0</v>
      </c>
      <c r="BD93" s="35"/>
      <c r="BE93" s="35"/>
      <c r="BF93" s="28">
        <f t="shared" si="49"/>
        <v>0</v>
      </c>
      <c r="BG93" s="28">
        <f t="shared" si="50"/>
        <v>0</v>
      </c>
      <c r="BH93" s="35"/>
      <c r="BI93" s="35"/>
      <c r="BJ93" s="28">
        <f t="shared" si="51"/>
        <v>0</v>
      </c>
      <c r="BK93" s="28">
        <f t="shared" si="52"/>
        <v>0</v>
      </c>
    </row>
    <row r="94" spans="2:63" ht="12.5">
      <c r="B94" s="27">
        <v>85</v>
      </c>
      <c r="C94" s="27">
        <v>84.5</v>
      </c>
      <c r="D94" s="71"/>
      <c r="E94" s="71"/>
      <c r="F94" s="81"/>
      <c r="G94" s="82"/>
      <c r="H94" s="84">
        <f t="shared" si="28"/>
        <v>0</v>
      </c>
      <c r="I94" s="84">
        <f t="shared" si="30"/>
        <v>0</v>
      </c>
      <c r="J94" s="72"/>
      <c r="K94" s="72"/>
      <c r="L94" s="84">
        <f t="shared" si="29"/>
        <v>0</v>
      </c>
      <c r="M94" s="84">
        <f t="shared" si="31"/>
        <v>0</v>
      </c>
      <c r="N94" s="72"/>
      <c r="O94" s="72"/>
      <c r="P94" s="84">
        <f t="shared" si="32"/>
        <v>0</v>
      </c>
      <c r="Q94" s="84">
        <f t="shared" si="33"/>
        <v>0</v>
      </c>
      <c r="R94" s="73"/>
      <c r="S94" s="73"/>
      <c r="T94" s="81"/>
      <c r="U94" s="82"/>
      <c r="V94" s="84">
        <f t="shared" si="34"/>
        <v>0</v>
      </c>
      <c r="W94" s="84">
        <f t="shared" si="35"/>
        <v>0</v>
      </c>
      <c r="X94" s="72"/>
      <c r="Y94" s="72"/>
      <c r="Z94" s="84">
        <f t="shared" si="36"/>
        <v>0</v>
      </c>
      <c r="AA94" s="84">
        <f t="shared" si="37"/>
        <v>0</v>
      </c>
      <c r="AB94" s="72"/>
      <c r="AC94" s="72"/>
      <c r="AD94" s="84">
        <f t="shared" si="38"/>
        <v>0</v>
      </c>
      <c r="AE94" s="84">
        <f t="shared" si="53"/>
        <v>0</v>
      </c>
      <c r="AF94" s="73"/>
      <c r="AG94" s="73"/>
      <c r="AH94" s="81"/>
      <c r="AI94" s="82"/>
      <c r="AJ94" s="84">
        <f t="shared" si="39"/>
        <v>0</v>
      </c>
      <c r="AK94" s="84">
        <f t="shared" si="40"/>
        <v>0</v>
      </c>
      <c r="AL94" s="72"/>
      <c r="AM94" s="72"/>
      <c r="AN94" s="84">
        <f t="shared" si="41"/>
        <v>0</v>
      </c>
      <c r="AO94" s="84">
        <f t="shared" si="42"/>
        <v>0</v>
      </c>
      <c r="AP94" s="72"/>
      <c r="AQ94" s="72"/>
      <c r="AR94" s="28">
        <f t="shared" si="43"/>
        <v>0</v>
      </c>
      <c r="AS94" s="28">
        <f t="shared" si="44"/>
        <v>0</v>
      </c>
      <c r="AT94" s="35"/>
      <c r="AU94" s="35"/>
      <c r="AV94" s="81"/>
      <c r="AW94" s="82"/>
      <c r="AX94" s="28">
        <f t="shared" si="45"/>
        <v>0</v>
      </c>
      <c r="AY94" s="28">
        <f t="shared" si="46"/>
        <v>0</v>
      </c>
      <c r="AZ94" s="35"/>
      <c r="BA94" s="35"/>
      <c r="BB94" s="28">
        <f t="shared" si="47"/>
        <v>0</v>
      </c>
      <c r="BC94" s="28">
        <f t="shared" si="48"/>
        <v>0</v>
      </c>
      <c r="BD94" s="35"/>
      <c r="BE94" s="35"/>
      <c r="BF94" s="28">
        <f t="shared" si="49"/>
        <v>0</v>
      </c>
      <c r="BG94" s="28">
        <f t="shared" si="50"/>
        <v>0</v>
      </c>
      <c r="BH94" s="35"/>
      <c r="BI94" s="35"/>
      <c r="BJ94" s="28">
        <f t="shared" si="51"/>
        <v>0</v>
      </c>
      <c r="BK94" s="28">
        <f t="shared" si="52"/>
        <v>0</v>
      </c>
    </row>
    <row r="95" spans="2:63" ht="12.5">
      <c r="B95" s="27">
        <v>86</v>
      </c>
      <c r="C95" s="27">
        <v>85.5</v>
      </c>
      <c r="D95" s="71"/>
      <c r="E95" s="71"/>
      <c r="F95" s="81"/>
      <c r="G95" s="82"/>
      <c r="H95" s="84">
        <f t="shared" si="28"/>
        <v>0</v>
      </c>
      <c r="I95" s="84">
        <f t="shared" si="30"/>
        <v>0</v>
      </c>
      <c r="J95" s="72"/>
      <c r="K95" s="72"/>
      <c r="L95" s="84">
        <f t="shared" si="29"/>
        <v>0</v>
      </c>
      <c r="M95" s="84">
        <f t="shared" si="31"/>
        <v>0</v>
      </c>
      <c r="N95" s="72"/>
      <c r="O95" s="72"/>
      <c r="P95" s="84">
        <f t="shared" si="32"/>
        <v>0</v>
      </c>
      <c r="Q95" s="84">
        <f t="shared" si="33"/>
        <v>0</v>
      </c>
      <c r="R95" s="73"/>
      <c r="S95" s="73"/>
      <c r="T95" s="81"/>
      <c r="U95" s="82"/>
      <c r="V95" s="84">
        <f t="shared" si="34"/>
        <v>0</v>
      </c>
      <c r="W95" s="84">
        <f t="shared" si="35"/>
        <v>0</v>
      </c>
      <c r="X95" s="72"/>
      <c r="Y95" s="72"/>
      <c r="Z95" s="84">
        <f t="shared" si="36"/>
        <v>0</v>
      </c>
      <c r="AA95" s="84">
        <f t="shared" si="37"/>
        <v>0</v>
      </c>
      <c r="AB95" s="72"/>
      <c r="AC95" s="72"/>
      <c r="AD95" s="84">
        <f t="shared" si="38"/>
        <v>0</v>
      </c>
      <c r="AE95" s="84">
        <f t="shared" si="53"/>
        <v>0</v>
      </c>
      <c r="AF95" s="73"/>
      <c r="AG95" s="73"/>
      <c r="AH95" s="81"/>
      <c r="AI95" s="82"/>
      <c r="AJ95" s="84">
        <f t="shared" si="39"/>
        <v>0</v>
      </c>
      <c r="AK95" s="84">
        <f t="shared" si="40"/>
        <v>0</v>
      </c>
      <c r="AL95" s="72"/>
      <c r="AM95" s="72"/>
      <c r="AN95" s="84">
        <f t="shared" si="41"/>
        <v>0</v>
      </c>
      <c r="AO95" s="84">
        <f t="shared" si="42"/>
        <v>0</v>
      </c>
      <c r="AP95" s="72"/>
      <c r="AQ95" s="72"/>
      <c r="AR95" s="28">
        <f t="shared" si="43"/>
        <v>0</v>
      </c>
      <c r="AS95" s="28">
        <f t="shared" si="44"/>
        <v>0</v>
      </c>
      <c r="AT95" s="35"/>
      <c r="AU95" s="35"/>
      <c r="AV95" s="81"/>
      <c r="AW95" s="82"/>
      <c r="AX95" s="28">
        <f t="shared" si="45"/>
        <v>0</v>
      </c>
      <c r="AY95" s="28">
        <f t="shared" si="46"/>
        <v>0</v>
      </c>
      <c r="AZ95" s="35"/>
      <c r="BA95" s="35"/>
      <c r="BB95" s="28">
        <f t="shared" si="47"/>
        <v>0</v>
      </c>
      <c r="BC95" s="28">
        <f t="shared" si="48"/>
        <v>0</v>
      </c>
      <c r="BD95" s="35"/>
      <c r="BE95" s="35"/>
      <c r="BF95" s="28">
        <f t="shared" si="49"/>
        <v>0</v>
      </c>
      <c r="BG95" s="28">
        <f t="shared" si="50"/>
        <v>0</v>
      </c>
      <c r="BH95" s="35"/>
      <c r="BI95" s="35"/>
      <c r="BJ95" s="28">
        <f t="shared" si="51"/>
        <v>0</v>
      </c>
      <c r="BK95" s="28">
        <f t="shared" si="52"/>
        <v>0</v>
      </c>
    </row>
    <row r="96" spans="2:63" ht="12.5">
      <c r="B96" s="27">
        <v>87</v>
      </c>
      <c r="C96" s="27">
        <v>86.5</v>
      </c>
      <c r="D96" s="71"/>
      <c r="E96" s="71"/>
      <c r="F96" s="81"/>
      <c r="G96" s="82"/>
      <c r="H96" s="84">
        <f t="shared" si="28"/>
        <v>0</v>
      </c>
      <c r="I96" s="84">
        <f t="shared" si="30"/>
        <v>0</v>
      </c>
      <c r="J96" s="72"/>
      <c r="K96" s="72"/>
      <c r="L96" s="84">
        <f t="shared" si="29"/>
        <v>0</v>
      </c>
      <c r="M96" s="84">
        <f t="shared" si="31"/>
        <v>0</v>
      </c>
      <c r="N96" s="72"/>
      <c r="O96" s="72"/>
      <c r="P96" s="84">
        <f t="shared" si="32"/>
        <v>0</v>
      </c>
      <c r="Q96" s="84">
        <f t="shared" si="33"/>
        <v>0</v>
      </c>
      <c r="R96" s="73"/>
      <c r="S96" s="73"/>
      <c r="T96" s="81"/>
      <c r="U96" s="82"/>
      <c r="V96" s="84">
        <f t="shared" si="34"/>
        <v>0</v>
      </c>
      <c r="W96" s="84">
        <f t="shared" si="35"/>
        <v>0</v>
      </c>
      <c r="X96" s="72"/>
      <c r="Y96" s="72"/>
      <c r="Z96" s="84">
        <f t="shared" si="36"/>
        <v>0</v>
      </c>
      <c r="AA96" s="84">
        <f t="shared" si="37"/>
        <v>0</v>
      </c>
      <c r="AB96" s="72"/>
      <c r="AC96" s="72"/>
      <c r="AD96" s="84">
        <f t="shared" si="38"/>
        <v>0</v>
      </c>
      <c r="AE96" s="84">
        <f t="shared" si="53"/>
        <v>0</v>
      </c>
      <c r="AF96" s="73"/>
      <c r="AG96" s="73"/>
      <c r="AH96" s="81"/>
      <c r="AI96" s="82"/>
      <c r="AJ96" s="84">
        <f t="shared" si="39"/>
        <v>0</v>
      </c>
      <c r="AK96" s="84">
        <f t="shared" si="40"/>
        <v>0</v>
      </c>
      <c r="AL96" s="72"/>
      <c r="AM96" s="72"/>
      <c r="AN96" s="84">
        <f t="shared" si="41"/>
        <v>0</v>
      </c>
      <c r="AO96" s="84">
        <f t="shared" si="42"/>
        <v>0</v>
      </c>
      <c r="AP96" s="72"/>
      <c r="AQ96" s="72"/>
      <c r="AR96" s="28">
        <f t="shared" si="43"/>
        <v>0</v>
      </c>
      <c r="AS96" s="28">
        <f t="shared" si="44"/>
        <v>0</v>
      </c>
      <c r="AT96" s="35"/>
      <c r="AU96" s="35"/>
      <c r="AV96" s="81"/>
      <c r="AW96" s="82"/>
      <c r="AX96" s="28">
        <f t="shared" si="45"/>
        <v>0</v>
      </c>
      <c r="AY96" s="28">
        <f t="shared" si="46"/>
        <v>0</v>
      </c>
      <c r="AZ96" s="35"/>
      <c r="BA96" s="35"/>
      <c r="BB96" s="28">
        <f t="shared" si="47"/>
        <v>0</v>
      </c>
      <c r="BC96" s="28">
        <f t="shared" si="48"/>
        <v>0</v>
      </c>
      <c r="BD96" s="35"/>
      <c r="BE96" s="35"/>
      <c r="BF96" s="28">
        <f t="shared" si="49"/>
        <v>0</v>
      </c>
      <c r="BG96" s="28">
        <f t="shared" si="50"/>
        <v>0</v>
      </c>
      <c r="BH96" s="35"/>
      <c r="BI96" s="35"/>
      <c r="BJ96" s="28">
        <f t="shared" si="51"/>
        <v>0</v>
      </c>
      <c r="BK96" s="28">
        <f t="shared" si="52"/>
        <v>0</v>
      </c>
    </row>
    <row r="97" spans="2:63" ht="12.5">
      <c r="B97" s="27">
        <v>88</v>
      </c>
      <c r="C97" s="27">
        <v>87.5</v>
      </c>
      <c r="D97" s="71"/>
      <c r="E97" s="71"/>
      <c r="F97" s="81"/>
      <c r="G97" s="82"/>
      <c r="H97" s="84">
        <f t="shared" si="28"/>
        <v>0</v>
      </c>
      <c r="I97" s="84">
        <f t="shared" si="30"/>
        <v>0</v>
      </c>
      <c r="J97" s="72"/>
      <c r="K97" s="72"/>
      <c r="L97" s="84">
        <f t="shared" si="29"/>
        <v>0</v>
      </c>
      <c r="M97" s="84">
        <f t="shared" si="31"/>
        <v>0</v>
      </c>
      <c r="N97" s="72"/>
      <c r="O97" s="72"/>
      <c r="P97" s="84">
        <f t="shared" si="32"/>
        <v>0</v>
      </c>
      <c r="Q97" s="84">
        <f t="shared" si="33"/>
        <v>0</v>
      </c>
      <c r="R97" s="73"/>
      <c r="S97" s="73"/>
      <c r="T97" s="81"/>
      <c r="U97" s="82"/>
      <c r="V97" s="84">
        <f t="shared" si="34"/>
        <v>0</v>
      </c>
      <c r="W97" s="84">
        <f t="shared" si="35"/>
        <v>0</v>
      </c>
      <c r="X97" s="72"/>
      <c r="Y97" s="72"/>
      <c r="Z97" s="84">
        <f t="shared" si="36"/>
        <v>0</v>
      </c>
      <c r="AA97" s="84">
        <f t="shared" si="37"/>
        <v>0</v>
      </c>
      <c r="AB97" s="72"/>
      <c r="AC97" s="72"/>
      <c r="AD97" s="84">
        <f t="shared" si="38"/>
        <v>0</v>
      </c>
      <c r="AE97" s="84">
        <f t="shared" si="53"/>
        <v>0</v>
      </c>
      <c r="AF97" s="73"/>
      <c r="AG97" s="73"/>
      <c r="AH97" s="81"/>
      <c r="AI97" s="82"/>
      <c r="AJ97" s="84">
        <f t="shared" si="39"/>
        <v>0</v>
      </c>
      <c r="AK97" s="84">
        <f t="shared" si="40"/>
        <v>0</v>
      </c>
      <c r="AL97" s="72"/>
      <c r="AM97" s="72"/>
      <c r="AN97" s="84">
        <f t="shared" si="41"/>
        <v>0</v>
      </c>
      <c r="AO97" s="84">
        <f t="shared" si="42"/>
        <v>0</v>
      </c>
      <c r="AP97" s="72"/>
      <c r="AQ97" s="72"/>
      <c r="AR97" s="28">
        <f t="shared" si="43"/>
        <v>0</v>
      </c>
      <c r="AS97" s="28">
        <f t="shared" si="44"/>
        <v>0</v>
      </c>
      <c r="AT97" s="35"/>
      <c r="AU97" s="35"/>
      <c r="AV97" s="81"/>
      <c r="AW97" s="82"/>
      <c r="AX97" s="28">
        <f t="shared" si="45"/>
        <v>0</v>
      </c>
      <c r="AY97" s="28">
        <f t="shared" si="46"/>
        <v>0</v>
      </c>
      <c r="AZ97" s="35"/>
      <c r="BA97" s="35"/>
      <c r="BB97" s="28">
        <f t="shared" si="47"/>
        <v>0</v>
      </c>
      <c r="BC97" s="28">
        <f t="shared" si="48"/>
        <v>0</v>
      </c>
      <c r="BD97" s="35"/>
      <c r="BE97" s="35"/>
      <c r="BF97" s="28">
        <f t="shared" si="49"/>
        <v>0</v>
      </c>
      <c r="BG97" s="28">
        <f t="shared" si="50"/>
        <v>0</v>
      </c>
      <c r="BH97" s="35"/>
      <c r="BI97" s="35"/>
      <c r="BJ97" s="28">
        <f t="shared" si="51"/>
        <v>0</v>
      </c>
      <c r="BK97" s="28">
        <f t="shared" si="52"/>
        <v>0</v>
      </c>
    </row>
    <row r="98" spans="2:63" ht="12.5">
      <c r="B98" s="27">
        <v>89</v>
      </c>
      <c r="C98" s="27">
        <v>88.5</v>
      </c>
      <c r="D98" s="71"/>
      <c r="E98" s="71"/>
      <c r="F98" s="81"/>
      <c r="G98" s="82"/>
      <c r="H98" s="84">
        <f t="shared" si="28"/>
        <v>0</v>
      </c>
      <c r="I98" s="84">
        <f t="shared" si="30"/>
        <v>0</v>
      </c>
      <c r="J98" s="72"/>
      <c r="K98" s="72"/>
      <c r="L98" s="84">
        <f t="shared" si="29"/>
        <v>0</v>
      </c>
      <c r="M98" s="84">
        <f t="shared" si="31"/>
        <v>0</v>
      </c>
      <c r="N98" s="72"/>
      <c r="O98" s="72"/>
      <c r="P98" s="84">
        <f t="shared" si="32"/>
        <v>0</v>
      </c>
      <c r="Q98" s="84">
        <f t="shared" si="33"/>
        <v>0</v>
      </c>
      <c r="R98" s="73"/>
      <c r="S98" s="73"/>
      <c r="T98" s="81"/>
      <c r="U98" s="82"/>
      <c r="V98" s="84">
        <f t="shared" si="34"/>
        <v>0</v>
      </c>
      <c r="W98" s="84">
        <f t="shared" si="35"/>
        <v>0</v>
      </c>
      <c r="X98" s="72"/>
      <c r="Y98" s="72"/>
      <c r="Z98" s="84">
        <f t="shared" si="36"/>
        <v>0</v>
      </c>
      <c r="AA98" s="84">
        <f t="shared" si="37"/>
        <v>0</v>
      </c>
      <c r="AB98" s="72"/>
      <c r="AC98" s="72"/>
      <c r="AD98" s="84">
        <f t="shared" si="38"/>
        <v>0</v>
      </c>
      <c r="AE98" s="84">
        <f t="shared" si="53"/>
        <v>0</v>
      </c>
      <c r="AF98" s="73"/>
      <c r="AG98" s="73"/>
      <c r="AH98" s="81"/>
      <c r="AI98" s="82"/>
      <c r="AJ98" s="84">
        <f t="shared" si="39"/>
        <v>0</v>
      </c>
      <c r="AK98" s="84">
        <f t="shared" si="40"/>
        <v>0</v>
      </c>
      <c r="AL98" s="72"/>
      <c r="AM98" s="72"/>
      <c r="AN98" s="84">
        <f t="shared" si="41"/>
        <v>0</v>
      </c>
      <c r="AO98" s="84">
        <f t="shared" si="42"/>
        <v>0</v>
      </c>
      <c r="AP98" s="72"/>
      <c r="AQ98" s="72"/>
      <c r="AR98" s="28">
        <f t="shared" si="43"/>
        <v>0</v>
      </c>
      <c r="AS98" s="28">
        <f t="shared" si="44"/>
        <v>0</v>
      </c>
      <c r="AT98" s="35"/>
      <c r="AU98" s="35"/>
      <c r="AV98" s="81"/>
      <c r="AW98" s="82"/>
      <c r="AX98" s="28">
        <f t="shared" si="45"/>
        <v>0</v>
      </c>
      <c r="AY98" s="28">
        <f t="shared" si="46"/>
        <v>0</v>
      </c>
      <c r="AZ98" s="35"/>
      <c r="BA98" s="35"/>
      <c r="BB98" s="28">
        <f t="shared" si="47"/>
        <v>0</v>
      </c>
      <c r="BC98" s="28">
        <f t="shared" si="48"/>
        <v>0</v>
      </c>
      <c r="BD98" s="35"/>
      <c r="BE98" s="35"/>
      <c r="BF98" s="28">
        <f t="shared" si="49"/>
        <v>0</v>
      </c>
      <c r="BG98" s="28">
        <f t="shared" si="50"/>
        <v>0</v>
      </c>
      <c r="BH98" s="35"/>
      <c r="BI98" s="35"/>
      <c r="BJ98" s="28">
        <f t="shared" si="51"/>
        <v>0</v>
      </c>
      <c r="BK98" s="28">
        <f t="shared" si="52"/>
        <v>0</v>
      </c>
    </row>
    <row r="99" spans="2:63" ht="12.5">
      <c r="B99" s="27">
        <v>90</v>
      </c>
      <c r="C99" s="27">
        <v>89.5</v>
      </c>
      <c r="D99" s="71"/>
      <c r="E99" s="71"/>
      <c r="F99" s="81"/>
      <c r="G99" s="82"/>
      <c r="H99" s="84">
        <f t="shared" si="28"/>
        <v>0</v>
      </c>
      <c r="I99" s="84">
        <f t="shared" si="30"/>
        <v>0</v>
      </c>
      <c r="J99" s="72"/>
      <c r="K99" s="72"/>
      <c r="L99" s="84">
        <f t="shared" si="29"/>
        <v>0</v>
      </c>
      <c r="M99" s="84">
        <f t="shared" si="31"/>
        <v>0</v>
      </c>
      <c r="N99" s="72"/>
      <c r="O99" s="72"/>
      <c r="P99" s="84">
        <f t="shared" si="32"/>
        <v>0</v>
      </c>
      <c r="Q99" s="84">
        <f t="shared" si="33"/>
        <v>0</v>
      </c>
      <c r="R99" s="73"/>
      <c r="S99" s="73"/>
      <c r="T99" s="81"/>
      <c r="U99" s="82"/>
      <c r="V99" s="84">
        <f t="shared" si="34"/>
        <v>0</v>
      </c>
      <c r="W99" s="84">
        <f t="shared" si="35"/>
        <v>0</v>
      </c>
      <c r="X99" s="72"/>
      <c r="Y99" s="72"/>
      <c r="Z99" s="84">
        <f t="shared" si="36"/>
        <v>0</v>
      </c>
      <c r="AA99" s="84">
        <f t="shared" si="37"/>
        <v>0</v>
      </c>
      <c r="AB99" s="72"/>
      <c r="AC99" s="72"/>
      <c r="AD99" s="84">
        <f t="shared" si="38"/>
        <v>0</v>
      </c>
      <c r="AE99" s="84">
        <f>-(PV($AC99,$C99,,$U99))</f>
        <v>0</v>
      </c>
      <c r="AF99" s="73"/>
      <c r="AG99" s="73"/>
      <c r="AH99" s="81"/>
      <c r="AI99" s="82"/>
      <c r="AJ99" s="84">
        <f t="shared" si="39"/>
        <v>0</v>
      </c>
      <c r="AK99" s="84">
        <f t="shared" si="40"/>
        <v>0</v>
      </c>
      <c r="AL99" s="72"/>
      <c r="AM99" s="72"/>
      <c r="AN99" s="84">
        <f t="shared" si="41"/>
        <v>0</v>
      </c>
      <c r="AO99" s="84">
        <f t="shared" si="42"/>
        <v>0</v>
      </c>
      <c r="AP99" s="72"/>
      <c r="AQ99" s="72"/>
      <c r="AR99" s="28">
        <f t="shared" si="43"/>
        <v>0</v>
      </c>
      <c r="AS99" s="28">
        <f t="shared" si="44"/>
        <v>0</v>
      </c>
      <c r="AT99" s="35"/>
      <c r="AU99" s="35"/>
      <c r="AV99" s="81"/>
      <c r="AW99" s="82"/>
      <c r="AX99" s="28">
        <f t="shared" si="45"/>
        <v>0</v>
      </c>
      <c r="AY99" s="28">
        <f t="shared" si="46"/>
        <v>0</v>
      </c>
      <c r="AZ99" s="35"/>
      <c r="BA99" s="35"/>
      <c r="BB99" s="28">
        <f t="shared" si="47"/>
        <v>0</v>
      </c>
      <c r="BC99" s="28">
        <f t="shared" si="48"/>
        <v>0</v>
      </c>
      <c r="BD99" s="35"/>
      <c r="BE99" s="35"/>
      <c r="BF99" s="28">
        <f t="shared" si="49"/>
        <v>0</v>
      </c>
      <c r="BG99" s="28">
        <f t="shared" si="50"/>
        <v>0</v>
      </c>
      <c r="BH99" s="35"/>
      <c r="BI99" s="35"/>
      <c r="BJ99" s="28">
        <f t="shared" si="51"/>
        <v>0</v>
      </c>
      <c r="BK99" s="28">
        <f t="shared" si="52"/>
        <v>0</v>
      </c>
    </row>
    <row r="100" spans="2:63" ht="12.5">
      <c r="B100" s="27">
        <v>91</v>
      </c>
      <c r="C100" s="27">
        <v>90.5</v>
      </c>
      <c r="D100" s="71"/>
      <c r="E100" s="71"/>
      <c r="F100" s="81"/>
      <c r="G100" s="82"/>
      <c r="H100" s="84">
        <f t="shared" si="28"/>
        <v>0</v>
      </c>
      <c r="I100" s="84">
        <f t="shared" si="30"/>
        <v>0</v>
      </c>
      <c r="J100" s="72"/>
      <c r="K100" s="72"/>
      <c r="L100" s="84">
        <f t="shared" si="29"/>
        <v>0</v>
      </c>
      <c r="M100" s="84">
        <f t="shared" si="31"/>
        <v>0</v>
      </c>
      <c r="N100" s="72"/>
      <c r="O100" s="72"/>
      <c r="P100" s="84">
        <f t="shared" si="32"/>
        <v>0</v>
      </c>
      <c r="Q100" s="84">
        <f t="shared" si="33"/>
        <v>0</v>
      </c>
      <c r="R100" s="73"/>
      <c r="S100" s="73"/>
      <c r="T100" s="81"/>
      <c r="U100" s="82"/>
      <c r="V100" s="84">
        <f t="shared" si="34"/>
        <v>0</v>
      </c>
      <c r="W100" s="84">
        <f t="shared" si="35"/>
        <v>0</v>
      </c>
      <c r="X100" s="72"/>
      <c r="Y100" s="72"/>
      <c r="Z100" s="84">
        <f t="shared" si="36"/>
        <v>0</v>
      </c>
      <c r="AA100" s="84">
        <f t="shared" si="37"/>
        <v>0</v>
      </c>
      <c r="AB100" s="72"/>
      <c r="AC100" s="72"/>
      <c r="AD100" s="84">
        <f t="shared" si="38"/>
        <v>0</v>
      </c>
      <c r="AE100" s="84">
        <f t="shared" si="53"/>
        <v>0</v>
      </c>
      <c r="AF100" s="73"/>
      <c r="AG100" s="73"/>
      <c r="AH100" s="81"/>
      <c r="AI100" s="82"/>
      <c r="AJ100" s="84">
        <f t="shared" si="39"/>
        <v>0</v>
      </c>
      <c r="AK100" s="84">
        <f t="shared" si="40"/>
        <v>0</v>
      </c>
      <c r="AL100" s="72"/>
      <c r="AM100" s="72"/>
      <c r="AN100" s="84">
        <f t="shared" si="41"/>
        <v>0</v>
      </c>
      <c r="AO100" s="84">
        <f t="shared" si="42"/>
        <v>0</v>
      </c>
      <c r="AP100" s="72"/>
      <c r="AQ100" s="72"/>
      <c r="AR100" s="28">
        <f t="shared" si="43"/>
        <v>0</v>
      </c>
      <c r="AS100" s="28">
        <f t="shared" si="44"/>
        <v>0</v>
      </c>
      <c r="AT100" s="35"/>
      <c r="AU100" s="35"/>
      <c r="AV100" s="81"/>
      <c r="AW100" s="82"/>
      <c r="AX100" s="28">
        <f t="shared" si="45"/>
        <v>0</v>
      </c>
      <c r="AY100" s="28">
        <f t="shared" si="46"/>
        <v>0</v>
      </c>
      <c r="AZ100" s="35"/>
      <c r="BA100" s="35"/>
      <c r="BB100" s="28">
        <f t="shared" si="47"/>
        <v>0</v>
      </c>
      <c r="BC100" s="28">
        <f t="shared" si="48"/>
        <v>0</v>
      </c>
      <c r="BD100" s="35"/>
      <c r="BE100" s="35"/>
      <c r="BF100" s="28">
        <f t="shared" si="49"/>
        <v>0</v>
      </c>
      <c r="BG100" s="28">
        <f t="shared" si="50"/>
        <v>0</v>
      </c>
      <c r="BH100" s="35"/>
      <c r="BI100" s="35"/>
      <c r="BJ100" s="28">
        <f t="shared" si="51"/>
        <v>0</v>
      </c>
      <c r="BK100" s="28">
        <f t="shared" si="52"/>
        <v>0</v>
      </c>
    </row>
    <row r="101" spans="2:63" ht="12.5">
      <c r="B101" s="27">
        <v>92</v>
      </c>
      <c r="C101" s="27">
        <v>91.5</v>
      </c>
      <c r="D101" s="71"/>
      <c r="E101" s="71"/>
      <c r="F101" s="81"/>
      <c r="G101" s="82"/>
      <c r="H101" s="84">
        <f t="shared" si="28"/>
        <v>0</v>
      </c>
      <c r="I101" s="84">
        <f t="shared" si="30"/>
        <v>0</v>
      </c>
      <c r="J101" s="72"/>
      <c r="K101" s="72"/>
      <c r="L101" s="84">
        <f t="shared" si="29"/>
        <v>0</v>
      </c>
      <c r="M101" s="84">
        <f t="shared" si="31"/>
        <v>0</v>
      </c>
      <c r="N101" s="72"/>
      <c r="O101" s="72"/>
      <c r="P101" s="84">
        <f t="shared" si="32"/>
        <v>0</v>
      </c>
      <c r="Q101" s="84">
        <f t="shared" si="33"/>
        <v>0</v>
      </c>
      <c r="R101" s="73"/>
      <c r="S101" s="73"/>
      <c r="T101" s="81"/>
      <c r="U101" s="82"/>
      <c r="V101" s="84">
        <f t="shared" si="34"/>
        <v>0</v>
      </c>
      <c r="W101" s="84">
        <f t="shared" si="35"/>
        <v>0</v>
      </c>
      <c r="X101" s="72"/>
      <c r="Y101" s="72"/>
      <c r="Z101" s="84">
        <f t="shared" si="36"/>
        <v>0</v>
      </c>
      <c r="AA101" s="84">
        <f t="shared" si="37"/>
        <v>0</v>
      </c>
      <c r="AB101" s="72"/>
      <c r="AC101" s="72"/>
      <c r="AD101" s="84">
        <f t="shared" si="38"/>
        <v>0</v>
      </c>
      <c r="AE101" s="84">
        <f t="shared" si="53"/>
        <v>0</v>
      </c>
      <c r="AF101" s="73"/>
      <c r="AG101" s="73"/>
      <c r="AH101" s="81"/>
      <c r="AI101" s="82"/>
      <c r="AJ101" s="84">
        <f t="shared" si="39"/>
        <v>0</v>
      </c>
      <c r="AK101" s="84">
        <f t="shared" si="40"/>
        <v>0</v>
      </c>
      <c r="AL101" s="72"/>
      <c r="AM101" s="72"/>
      <c r="AN101" s="84">
        <f t="shared" si="41"/>
        <v>0</v>
      </c>
      <c r="AO101" s="84">
        <f t="shared" si="42"/>
        <v>0</v>
      </c>
      <c r="AP101" s="72"/>
      <c r="AQ101" s="72"/>
      <c r="AR101" s="28">
        <f t="shared" si="43"/>
        <v>0</v>
      </c>
      <c r="AS101" s="28">
        <f t="shared" si="44"/>
        <v>0</v>
      </c>
      <c r="AT101" s="35"/>
      <c r="AU101" s="35"/>
      <c r="AV101" s="81"/>
      <c r="AW101" s="82"/>
      <c r="AX101" s="28">
        <f t="shared" si="45"/>
        <v>0</v>
      </c>
      <c r="AY101" s="28">
        <f t="shared" si="46"/>
        <v>0</v>
      </c>
      <c r="AZ101" s="35"/>
      <c r="BA101" s="35"/>
      <c r="BB101" s="28">
        <f t="shared" si="47"/>
        <v>0</v>
      </c>
      <c r="BC101" s="28">
        <f t="shared" si="48"/>
        <v>0</v>
      </c>
      <c r="BD101" s="35"/>
      <c r="BE101" s="35"/>
      <c r="BF101" s="28">
        <f t="shared" si="49"/>
        <v>0</v>
      </c>
      <c r="BG101" s="28">
        <f t="shared" si="50"/>
        <v>0</v>
      </c>
      <c r="BH101" s="35"/>
      <c r="BI101" s="35"/>
      <c r="BJ101" s="28">
        <f t="shared" si="51"/>
        <v>0</v>
      </c>
      <c r="BK101" s="28">
        <f t="shared" si="52"/>
        <v>0</v>
      </c>
    </row>
    <row r="102" spans="2:63" ht="12.5">
      <c r="B102" s="27">
        <v>93</v>
      </c>
      <c r="C102" s="27">
        <v>92.5</v>
      </c>
      <c r="D102" s="71"/>
      <c r="E102" s="71"/>
      <c r="F102" s="81"/>
      <c r="G102" s="82"/>
      <c r="H102" s="84">
        <f t="shared" si="28"/>
        <v>0</v>
      </c>
      <c r="I102" s="84">
        <f t="shared" si="30"/>
        <v>0</v>
      </c>
      <c r="J102" s="72"/>
      <c r="K102" s="72"/>
      <c r="L102" s="84">
        <f t="shared" si="29"/>
        <v>0</v>
      </c>
      <c r="M102" s="84">
        <f t="shared" si="31"/>
        <v>0</v>
      </c>
      <c r="N102" s="72"/>
      <c r="O102" s="72"/>
      <c r="P102" s="84">
        <f t="shared" si="32"/>
        <v>0</v>
      </c>
      <c r="Q102" s="84">
        <f t="shared" si="33"/>
        <v>0</v>
      </c>
      <c r="R102" s="73"/>
      <c r="S102" s="73"/>
      <c r="T102" s="81"/>
      <c r="U102" s="82"/>
      <c r="V102" s="84">
        <f t="shared" si="34"/>
        <v>0</v>
      </c>
      <c r="W102" s="84">
        <f t="shared" si="35"/>
        <v>0</v>
      </c>
      <c r="X102" s="72"/>
      <c r="Y102" s="72"/>
      <c r="Z102" s="84">
        <f t="shared" si="36"/>
        <v>0</v>
      </c>
      <c r="AA102" s="84">
        <f t="shared" si="37"/>
        <v>0</v>
      </c>
      <c r="AB102" s="72"/>
      <c r="AC102" s="72"/>
      <c r="AD102" s="84">
        <f t="shared" si="38"/>
        <v>0</v>
      </c>
      <c r="AE102" s="84">
        <f t="shared" si="53"/>
        <v>0</v>
      </c>
      <c r="AF102" s="73"/>
      <c r="AG102" s="73"/>
      <c r="AH102" s="81"/>
      <c r="AI102" s="82"/>
      <c r="AJ102" s="84">
        <f t="shared" si="39"/>
        <v>0</v>
      </c>
      <c r="AK102" s="84">
        <f t="shared" si="40"/>
        <v>0</v>
      </c>
      <c r="AL102" s="72"/>
      <c r="AM102" s="72"/>
      <c r="AN102" s="84">
        <f t="shared" si="41"/>
        <v>0</v>
      </c>
      <c r="AO102" s="84">
        <f t="shared" si="42"/>
        <v>0</v>
      </c>
      <c r="AP102" s="72"/>
      <c r="AQ102" s="72"/>
      <c r="AR102" s="28">
        <f t="shared" si="43"/>
        <v>0</v>
      </c>
      <c r="AS102" s="28">
        <f t="shared" si="44"/>
        <v>0</v>
      </c>
      <c r="AT102" s="35"/>
      <c r="AU102" s="35"/>
      <c r="AV102" s="81"/>
      <c r="AW102" s="82"/>
      <c r="AX102" s="28">
        <f t="shared" si="45"/>
        <v>0</v>
      </c>
      <c r="AY102" s="28">
        <f t="shared" si="46"/>
        <v>0</v>
      </c>
      <c r="AZ102" s="35"/>
      <c r="BA102" s="35"/>
      <c r="BB102" s="28">
        <f t="shared" si="47"/>
        <v>0</v>
      </c>
      <c r="BC102" s="28">
        <f t="shared" si="48"/>
        <v>0</v>
      </c>
      <c r="BD102" s="35"/>
      <c r="BE102" s="35"/>
      <c r="BF102" s="28">
        <f t="shared" si="49"/>
        <v>0</v>
      </c>
      <c r="BG102" s="28">
        <f t="shared" si="50"/>
        <v>0</v>
      </c>
      <c r="BH102" s="35"/>
      <c r="BI102" s="35"/>
      <c r="BJ102" s="28">
        <f t="shared" si="51"/>
        <v>0</v>
      </c>
      <c r="BK102" s="28">
        <f t="shared" si="52"/>
        <v>0</v>
      </c>
    </row>
    <row r="103" spans="2:63" ht="12.5">
      <c r="B103" s="27">
        <v>94</v>
      </c>
      <c r="C103" s="27">
        <v>93.5</v>
      </c>
      <c r="D103" s="71"/>
      <c r="E103" s="71"/>
      <c r="F103" s="81"/>
      <c r="G103" s="82"/>
      <c r="H103" s="84">
        <f t="shared" si="28"/>
        <v>0</v>
      </c>
      <c r="I103" s="84">
        <f t="shared" si="30"/>
        <v>0</v>
      </c>
      <c r="J103" s="72"/>
      <c r="K103" s="72"/>
      <c r="L103" s="84">
        <f t="shared" si="29"/>
        <v>0</v>
      </c>
      <c r="M103" s="84">
        <f t="shared" si="31"/>
        <v>0</v>
      </c>
      <c r="N103" s="72"/>
      <c r="O103" s="72"/>
      <c r="P103" s="84">
        <f t="shared" si="32"/>
        <v>0</v>
      </c>
      <c r="Q103" s="84">
        <f t="shared" si="33"/>
        <v>0</v>
      </c>
      <c r="R103" s="73"/>
      <c r="S103" s="73"/>
      <c r="T103" s="81"/>
      <c r="U103" s="82"/>
      <c r="V103" s="84">
        <f t="shared" si="34"/>
        <v>0</v>
      </c>
      <c r="W103" s="84">
        <f t="shared" si="35"/>
        <v>0</v>
      </c>
      <c r="X103" s="72"/>
      <c r="Y103" s="72"/>
      <c r="Z103" s="84">
        <f t="shared" si="36"/>
        <v>0</v>
      </c>
      <c r="AA103" s="84">
        <f t="shared" si="37"/>
        <v>0</v>
      </c>
      <c r="AB103" s="72"/>
      <c r="AC103" s="72"/>
      <c r="AD103" s="84">
        <f t="shared" si="38"/>
        <v>0</v>
      </c>
      <c r="AE103" s="84">
        <f t="shared" si="53"/>
        <v>0</v>
      </c>
      <c r="AF103" s="73"/>
      <c r="AG103" s="73"/>
      <c r="AH103" s="81"/>
      <c r="AI103" s="82"/>
      <c r="AJ103" s="84">
        <f t="shared" si="39"/>
        <v>0</v>
      </c>
      <c r="AK103" s="84">
        <f t="shared" si="40"/>
        <v>0</v>
      </c>
      <c r="AL103" s="72"/>
      <c r="AM103" s="72"/>
      <c r="AN103" s="84">
        <f t="shared" si="41"/>
        <v>0</v>
      </c>
      <c r="AO103" s="84">
        <f t="shared" si="42"/>
        <v>0</v>
      </c>
      <c r="AP103" s="72"/>
      <c r="AQ103" s="72"/>
      <c r="AR103" s="28">
        <f t="shared" si="43"/>
        <v>0</v>
      </c>
      <c r="AS103" s="28">
        <f t="shared" si="44"/>
        <v>0</v>
      </c>
      <c r="AT103" s="35"/>
      <c r="AU103" s="35"/>
      <c r="AV103" s="81"/>
      <c r="AW103" s="82"/>
      <c r="AX103" s="28">
        <f t="shared" si="45"/>
        <v>0</v>
      </c>
      <c r="AY103" s="28">
        <f t="shared" si="46"/>
        <v>0</v>
      </c>
      <c r="AZ103" s="35"/>
      <c r="BA103" s="35"/>
      <c r="BB103" s="28">
        <f t="shared" si="47"/>
        <v>0</v>
      </c>
      <c r="BC103" s="28">
        <f t="shared" si="48"/>
        <v>0</v>
      </c>
      <c r="BD103" s="35"/>
      <c r="BE103" s="35"/>
      <c r="BF103" s="28">
        <f t="shared" si="49"/>
        <v>0</v>
      </c>
      <c r="BG103" s="28">
        <f t="shared" si="50"/>
        <v>0</v>
      </c>
      <c r="BH103" s="35"/>
      <c r="BI103" s="35"/>
      <c r="BJ103" s="28">
        <f t="shared" si="51"/>
        <v>0</v>
      </c>
      <c r="BK103" s="28">
        <f t="shared" si="52"/>
        <v>0</v>
      </c>
    </row>
    <row r="104" spans="2:63" ht="12.5">
      <c r="B104" s="27">
        <v>95</v>
      </c>
      <c r="C104" s="27">
        <v>94.5</v>
      </c>
      <c r="D104" s="71"/>
      <c r="E104" s="71"/>
      <c r="F104" s="81"/>
      <c r="G104" s="82"/>
      <c r="H104" s="84">
        <f t="shared" si="28"/>
        <v>0</v>
      </c>
      <c r="I104" s="84">
        <f t="shared" si="30"/>
        <v>0</v>
      </c>
      <c r="J104" s="72"/>
      <c r="K104" s="72"/>
      <c r="L104" s="84">
        <f t="shared" si="29"/>
        <v>0</v>
      </c>
      <c r="M104" s="84">
        <f t="shared" si="31"/>
        <v>0</v>
      </c>
      <c r="N104" s="72"/>
      <c r="O104" s="72"/>
      <c r="P104" s="84">
        <f t="shared" si="32"/>
        <v>0</v>
      </c>
      <c r="Q104" s="84">
        <f t="shared" si="33"/>
        <v>0</v>
      </c>
      <c r="R104" s="73"/>
      <c r="S104" s="73"/>
      <c r="T104" s="81"/>
      <c r="U104" s="82"/>
      <c r="V104" s="84">
        <f t="shared" si="34"/>
        <v>0</v>
      </c>
      <c r="W104" s="84">
        <f t="shared" si="35"/>
        <v>0</v>
      </c>
      <c r="X104" s="72"/>
      <c r="Y104" s="72"/>
      <c r="Z104" s="84">
        <f t="shared" si="36"/>
        <v>0</v>
      </c>
      <c r="AA104" s="84">
        <f>-(PV($Y104,$C104,,$U104))</f>
        <v>0</v>
      </c>
      <c r="AB104" s="72"/>
      <c r="AC104" s="72"/>
      <c r="AD104" s="84">
        <f t="shared" si="38"/>
        <v>0</v>
      </c>
      <c r="AE104" s="84">
        <f>-(PV($AC104,$C104,,$U104))</f>
        <v>0</v>
      </c>
      <c r="AF104" s="73"/>
      <c r="AG104" s="73"/>
      <c r="AH104" s="81"/>
      <c r="AI104" s="82"/>
      <c r="AJ104" s="84">
        <f t="shared" si="39"/>
        <v>0</v>
      </c>
      <c r="AK104" s="84">
        <f t="shared" si="40"/>
        <v>0</v>
      </c>
      <c r="AL104" s="72"/>
      <c r="AM104" s="72"/>
      <c r="AN104" s="84">
        <f t="shared" si="41"/>
        <v>0</v>
      </c>
      <c r="AO104" s="84">
        <f t="shared" si="42"/>
        <v>0</v>
      </c>
      <c r="AP104" s="72"/>
      <c r="AQ104" s="72"/>
      <c r="AR104" s="28">
        <f t="shared" si="43"/>
        <v>0</v>
      </c>
      <c r="AS104" s="28">
        <f t="shared" si="44"/>
        <v>0</v>
      </c>
      <c r="AT104" s="35"/>
      <c r="AU104" s="35"/>
      <c r="AV104" s="81"/>
      <c r="AW104" s="82"/>
      <c r="AX104" s="28">
        <f t="shared" si="45"/>
        <v>0</v>
      </c>
      <c r="AY104" s="28">
        <f t="shared" si="46"/>
        <v>0</v>
      </c>
      <c r="AZ104" s="35"/>
      <c r="BA104" s="35"/>
      <c r="BB104" s="28">
        <f t="shared" si="47"/>
        <v>0</v>
      </c>
      <c r="BC104" s="28">
        <f t="shared" si="48"/>
        <v>0</v>
      </c>
      <c r="BD104" s="35"/>
      <c r="BE104" s="35"/>
      <c r="BF104" s="28">
        <f t="shared" si="49"/>
        <v>0</v>
      </c>
      <c r="BG104" s="28">
        <f t="shared" si="50"/>
        <v>0</v>
      </c>
      <c r="BH104" s="35"/>
      <c r="BI104" s="35"/>
      <c r="BJ104" s="28">
        <f t="shared" si="51"/>
        <v>0</v>
      </c>
      <c r="BK104" s="28">
        <f t="shared" si="52"/>
        <v>0</v>
      </c>
    </row>
    <row r="105" spans="2:63" ht="12.5">
      <c r="B105" s="27">
        <v>96</v>
      </c>
      <c r="C105" s="27">
        <v>95.5</v>
      </c>
      <c r="D105" s="71"/>
      <c r="E105" s="71"/>
      <c r="F105" s="81"/>
      <c r="G105" s="82"/>
      <c r="H105" s="84">
        <f t="shared" si="28"/>
        <v>0</v>
      </c>
      <c r="I105" s="84">
        <f t="shared" si="30"/>
        <v>0</v>
      </c>
      <c r="J105" s="72"/>
      <c r="K105" s="72"/>
      <c r="L105" s="84">
        <f t="shared" si="29"/>
        <v>0</v>
      </c>
      <c r="M105" s="84">
        <f t="shared" si="31"/>
        <v>0</v>
      </c>
      <c r="N105" s="72"/>
      <c r="O105" s="72"/>
      <c r="P105" s="84">
        <f t="shared" si="32"/>
        <v>0</v>
      </c>
      <c r="Q105" s="84">
        <f t="shared" si="33"/>
        <v>0</v>
      </c>
      <c r="R105" s="73"/>
      <c r="S105" s="73"/>
      <c r="T105" s="81"/>
      <c r="U105" s="82"/>
      <c r="V105" s="84">
        <f t="shared" si="34"/>
        <v>0</v>
      </c>
      <c r="W105" s="84">
        <f t="shared" si="35"/>
        <v>0</v>
      </c>
      <c r="X105" s="72"/>
      <c r="Y105" s="72"/>
      <c r="Z105" s="84">
        <f t="shared" si="36"/>
        <v>0</v>
      </c>
      <c r="AA105" s="84">
        <f t="shared" si="37"/>
        <v>0</v>
      </c>
      <c r="AB105" s="72"/>
      <c r="AC105" s="72"/>
      <c r="AD105" s="84">
        <f t="shared" si="38"/>
        <v>0</v>
      </c>
      <c r="AE105" s="84">
        <f t="shared" si="53"/>
        <v>0</v>
      </c>
      <c r="AF105" s="73"/>
      <c r="AG105" s="73"/>
      <c r="AH105" s="81"/>
      <c r="AI105" s="82"/>
      <c r="AJ105" s="84">
        <f t="shared" si="39"/>
        <v>0</v>
      </c>
      <c r="AK105" s="84">
        <f t="shared" si="40"/>
        <v>0</v>
      </c>
      <c r="AL105" s="72"/>
      <c r="AM105" s="72"/>
      <c r="AN105" s="84">
        <f t="shared" si="41"/>
        <v>0</v>
      </c>
      <c r="AO105" s="84">
        <f t="shared" si="42"/>
        <v>0</v>
      </c>
      <c r="AP105" s="72"/>
      <c r="AQ105" s="72"/>
      <c r="AR105" s="28">
        <f t="shared" si="43"/>
        <v>0</v>
      </c>
      <c r="AS105" s="28">
        <f t="shared" si="44"/>
        <v>0</v>
      </c>
      <c r="AT105" s="35"/>
      <c r="AU105" s="35"/>
      <c r="AV105" s="81"/>
      <c r="AW105" s="82"/>
      <c r="AX105" s="28">
        <f t="shared" si="45"/>
        <v>0</v>
      </c>
      <c r="AY105" s="28">
        <f t="shared" si="46"/>
        <v>0</v>
      </c>
      <c r="AZ105" s="35"/>
      <c r="BA105" s="35"/>
      <c r="BB105" s="28">
        <f t="shared" si="47"/>
        <v>0</v>
      </c>
      <c r="BC105" s="28">
        <f t="shared" si="48"/>
        <v>0</v>
      </c>
      <c r="BD105" s="35"/>
      <c r="BE105" s="35"/>
      <c r="BF105" s="28">
        <f t="shared" si="49"/>
        <v>0</v>
      </c>
      <c r="BG105" s="28">
        <f t="shared" si="50"/>
        <v>0</v>
      </c>
      <c r="BH105" s="35"/>
      <c r="BI105" s="35"/>
      <c r="BJ105" s="28">
        <f t="shared" si="51"/>
        <v>0</v>
      </c>
      <c r="BK105" s="28">
        <f t="shared" si="52"/>
        <v>0</v>
      </c>
    </row>
    <row r="106" spans="2:63" ht="12.5">
      <c r="B106" s="27">
        <v>97</v>
      </c>
      <c r="C106" s="27">
        <v>96.5</v>
      </c>
      <c r="D106" s="71"/>
      <c r="E106" s="71"/>
      <c r="F106" s="81"/>
      <c r="G106" s="82"/>
      <c r="H106" s="84">
        <f t="shared" si="28"/>
        <v>0</v>
      </c>
      <c r="I106" s="84">
        <f t="shared" si="30"/>
        <v>0</v>
      </c>
      <c r="J106" s="72"/>
      <c r="K106" s="72"/>
      <c r="L106" s="84">
        <f t="shared" si="29"/>
        <v>0</v>
      </c>
      <c r="M106" s="84">
        <f t="shared" si="31"/>
        <v>0</v>
      </c>
      <c r="N106" s="72"/>
      <c r="O106" s="72"/>
      <c r="P106" s="84">
        <f t="shared" si="32"/>
        <v>0</v>
      </c>
      <c r="Q106" s="84">
        <f t="shared" si="33"/>
        <v>0</v>
      </c>
      <c r="R106" s="73"/>
      <c r="S106" s="73"/>
      <c r="T106" s="81"/>
      <c r="U106" s="82"/>
      <c r="V106" s="84">
        <f t="shared" si="34"/>
        <v>0</v>
      </c>
      <c r="W106" s="84">
        <f t="shared" si="35"/>
        <v>0</v>
      </c>
      <c r="X106" s="72"/>
      <c r="Y106" s="72"/>
      <c r="Z106" s="84">
        <f t="shared" si="36"/>
        <v>0</v>
      </c>
      <c r="AA106" s="84">
        <f t="shared" si="37"/>
        <v>0</v>
      </c>
      <c r="AB106" s="72"/>
      <c r="AC106" s="72"/>
      <c r="AD106" s="84">
        <f t="shared" si="38"/>
        <v>0</v>
      </c>
      <c r="AE106" s="84">
        <f t="shared" si="53"/>
        <v>0</v>
      </c>
      <c r="AF106" s="73"/>
      <c r="AG106" s="73"/>
      <c r="AH106" s="81"/>
      <c r="AI106" s="82"/>
      <c r="AJ106" s="84">
        <f t="shared" si="39"/>
        <v>0</v>
      </c>
      <c r="AK106" s="84">
        <f t="shared" si="40"/>
        <v>0</v>
      </c>
      <c r="AL106" s="72"/>
      <c r="AM106" s="72"/>
      <c r="AN106" s="84">
        <f t="shared" si="41"/>
        <v>0</v>
      </c>
      <c r="AO106" s="84">
        <f t="shared" si="42"/>
        <v>0</v>
      </c>
      <c r="AP106" s="72"/>
      <c r="AQ106" s="72"/>
      <c r="AR106" s="28">
        <f t="shared" si="43"/>
        <v>0</v>
      </c>
      <c r="AS106" s="28">
        <f t="shared" si="44"/>
        <v>0</v>
      </c>
      <c r="AT106" s="35"/>
      <c r="AU106" s="35"/>
      <c r="AV106" s="81"/>
      <c r="AW106" s="82"/>
      <c r="AX106" s="28">
        <f t="shared" si="45"/>
        <v>0</v>
      </c>
      <c r="AY106" s="28">
        <f t="shared" si="46"/>
        <v>0</v>
      </c>
      <c r="AZ106" s="35"/>
      <c r="BA106" s="35"/>
      <c r="BB106" s="28">
        <f t="shared" si="47"/>
        <v>0</v>
      </c>
      <c r="BC106" s="28">
        <f t="shared" si="48"/>
        <v>0</v>
      </c>
      <c r="BD106" s="35"/>
      <c r="BE106" s="35"/>
      <c r="BF106" s="28">
        <f t="shared" si="49"/>
        <v>0</v>
      </c>
      <c r="BG106" s="28">
        <f t="shared" si="50"/>
        <v>0</v>
      </c>
      <c r="BH106" s="35"/>
      <c r="BI106" s="35"/>
      <c r="BJ106" s="28">
        <f t="shared" si="51"/>
        <v>0</v>
      </c>
      <c r="BK106" s="28">
        <f t="shared" si="52"/>
        <v>0</v>
      </c>
    </row>
    <row r="107" spans="2:63" ht="12.5">
      <c r="B107" s="27">
        <v>98</v>
      </c>
      <c r="C107" s="27">
        <v>97.5</v>
      </c>
      <c r="D107" s="71"/>
      <c r="E107" s="71"/>
      <c r="F107" s="81"/>
      <c r="G107" s="82"/>
      <c r="H107" s="84">
        <f t="shared" si="28"/>
        <v>0</v>
      </c>
      <c r="I107" s="84">
        <f t="shared" si="30"/>
        <v>0</v>
      </c>
      <c r="J107" s="72"/>
      <c r="K107" s="72"/>
      <c r="L107" s="84">
        <f t="shared" si="29"/>
        <v>0</v>
      </c>
      <c r="M107" s="84">
        <f t="shared" si="31"/>
        <v>0</v>
      </c>
      <c r="N107" s="72"/>
      <c r="O107" s="72"/>
      <c r="P107" s="84">
        <f t="shared" si="32"/>
        <v>0</v>
      </c>
      <c r="Q107" s="84">
        <f t="shared" si="33"/>
        <v>0</v>
      </c>
      <c r="R107" s="73"/>
      <c r="S107" s="73"/>
      <c r="T107" s="81"/>
      <c r="U107" s="82"/>
      <c r="V107" s="84">
        <f t="shared" si="34"/>
        <v>0</v>
      </c>
      <c r="W107" s="84">
        <f t="shared" si="35"/>
        <v>0</v>
      </c>
      <c r="X107" s="72"/>
      <c r="Y107" s="72"/>
      <c r="Z107" s="84">
        <f t="shared" si="36"/>
        <v>0</v>
      </c>
      <c r="AA107" s="84">
        <f t="shared" si="37"/>
        <v>0</v>
      </c>
      <c r="AB107" s="72"/>
      <c r="AC107" s="72"/>
      <c r="AD107" s="84">
        <f t="shared" si="38"/>
        <v>0</v>
      </c>
      <c r="AE107" s="84">
        <f t="shared" si="53"/>
        <v>0</v>
      </c>
      <c r="AF107" s="73"/>
      <c r="AG107" s="73"/>
      <c r="AH107" s="81"/>
      <c r="AI107" s="82"/>
      <c r="AJ107" s="84">
        <f t="shared" si="39"/>
        <v>0</v>
      </c>
      <c r="AK107" s="84">
        <f t="shared" si="40"/>
        <v>0</v>
      </c>
      <c r="AL107" s="72"/>
      <c r="AM107" s="72"/>
      <c r="AN107" s="84">
        <f t="shared" si="41"/>
        <v>0</v>
      </c>
      <c r="AO107" s="84">
        <f t="shared" si="42"/>
        <v>0</v>
      </c>
      <c r="AP107" s="72"/>
      <c r="AQ107" s="72"/>
      <c r="AR107" s="28">
        <f t="shared" si="43"/>
        <v>0</v>
      </c>
      <c r="AS107" s="28">
        <f t="shared" si="44"/>
        <v>0</v>
      </c>
      <c r="AT107" s="35"/>
      <c r="AU107" s="35"/>
      <c r="AV107" s="81"/>
      <c r="AW107" s="82"/>
      <c r="AX107" s="28">
        <f t="shared" si="45"/>
        <v>0</v>
      </c>
      <c r="AY107" s="28">
        <f t="shared" si="46"/>
        <v>0</v>
      </c>
      <c r="AZ107" s="35"/>
      <c r="BA107" s="35"/>
      <c r="BB107" s="28">
        <f t="shared" si="47"/>
        <v>0</v>
      </c>
      <c r="BC107" s="28">
        <f t="shared" si="48"/>
        <v>0</v>
      </c>
      <c r="BD107" s="35"/>
      <c r="BE107" s="35"/>
      <c r="BF107" s="28">
        <f t="shared" si="49"/>
        <v>0</v>
      </c>
      <c r="BG107" s="28">
        <f t="shared" si="50"/>
        <v>0</v>
      </c>
      <c r="BH107" s="35"/>
      <c r="BI107" s="35"/>
      <c r="BJ107" s="28">
        <f t="shared" si="51"/>
        <v>0</v>
      </c>
      <c r="BK107" s="28">
        <f t="shared" si="52"/>
        <v>0</v>
      </c>
    </row>
    <row r="108" spans="2:63" ht="12.5">
      <c r="B108" s="27">
        <v>99</v>
      </c>
      <c r="C108" s="27">
        <v>98.5</v>
      </c>
      <c r="D108" s="71"/>
      <c r="E108" s="71"/>
      <c r="F108" s="81"/>
      <c r="G108" s="82"/>
      <c r="H108" s="84">
        <f t="shared" si="28"/>
        <v>0</v>
      </c>
      <c r="I108" s="84">
        <f t="shared" si="30"/>
        <v>0</v>
      </c>
      <c r="J108" s="72"/>
      <c r="K108" s="72"/>
      <c r="L108" s="84">
        <f t="shared" si="29"/>
        <v>0</v>
      </c>
      <c r="M108" s="84">
        <f t="shared" si="31"/>
        <v>0</v>
      </c>
      <c r="N108" s="72"/>
      <c r="O108" s="72"/>
      <c r="P108" s="84">
        <f t="shared" si="32"/>
        <v>0</v>
      </c>
      <c r="Q108" s="84">
        <f t="shared" si="33"/>
        <v>0</v>
      </c>
      <c r="R108" s="73"/>
      <c r="S108" s="73"/>
      <c r="T108" s="81"/>
      <c r="U108" s="82"/>
      <c r="V108" s="84">
        <f t="shared" si="34"/>
        <v>0</v>
      </c>
      <c r="W108" s="84">
        <f t="shared" si="35"/>
        <v>0</v>
      </c>
      <c r="X108" s="72"/>
      <c r="Y108" s="72"/>
      <c r="Z108" s="84">
        <f t="shared" si="36"/>
        <v>0</v>
      </c>
      <c r="AA108" s="84">
        <f t="shared" si="37"/>
        <v>0</v>
      </c>
      <c r="AB108" s="72"/>
      <c r="AC108" s="72"/>
      <c r="AD108" s="84">
        <f t="shared" si="38"/>
        <v>0</v>
      </c>
      <c r="AE108" s="84">
        <f t="shared" si="53"/>
        <v>0</v>
      </c>
      <c r="AF108" s="73"/>
      <c r="AG108" s="73"/>
      <c r="AH108" s="81"/>
      <c r="AI108" s="82"/>
      <c r="AJ108" s="84">
        <f t="shared" si="39"/>
        <v>0</v>
      </c>
      <c r="AK108" s="84">
        <f t="shared" si="40"/>
        <v>0</v>
      </c>
      <c r="AL108" s="72"/>
      <c r="AM108" s="72"/>
      <c r="AN108" s="84">
        <f t="shared" si="41"/>
        <v>0</v>
      </c>
      <c r="AO108" s="84">
        <f t="shared" si="42"/>
        <v>0</v>
      </c>
      <c r="AP108" s="72"/>
      <c r="AQ108" s="72"/>
      <c r="AR108" s="28">
        <f t="shared" si="43"/>
        <v>0</v>
      </c>
      <c r="AS108" s="28">
        <f t="shared" si="44"/>
        <v>0</v>
      </c>
      <c r="AT108" s="35"/>
      <c r="AU108" s="35"/>
      <c r="AV108" s="81"/>
      <c r="AW108" s="82"/>
      <c r="AX108" s="28">
        <f t="shared" si="45"/>
        <v>0</v>
      </c>
      <c r="AY108" s="28">
        <f t="shared" si="46"/>
        <v>0</v>
      </c>
      <c r="AZ108" s="35"/>
      <c r="BA108" s="35"/>
      <c r="BB108" s="28">
        <f t="shared" si="47"/>
        <v>0</v>
      </c>
      <c r="BC108" s="28">
        <f t="shared" si="48"/>
        <v>0</v>
      </c>
      <c r="BD108" s="35"/>
      <c r="BE108" s="35"/>
      <c r="BF108" s="28">
        <f t="shared" si="49"/>
        <v>0</v>
      </c>
      <c r="BG108" s="28">
        <f t="shared" si="50"/>
        <v>0</v>
      </c>
      <c r="BH108" s="35"/>
      <c r="BI108" s="35"/>
      <c r="BJ108" s="28">
        <f t="shared" si="51"/>
        <v>0</v>
      </c>
      <c r="BK108" s="28">
        <f t="shared" si="52"/>
        <v>0</v>
      </c>
    </row>
    <row r="109" spans="2:63" ht="12.5">
      <c r="B109" s="29">
        <v>100</v>
      </c>
      <c r="C109" s="29">
        <v>99.5</v>
      </c>
      <c r="D109" s="71"/>
      <c r="E109" s="71"/>
      <c r="F109" s="81"/>
      <c r="G109" s="82"/>
      <c r="H109" s="84">
        <f t="shared" si="28"/>
        <v>0</v>
      </c>
      <c r="I109" s="84">
        <f>-(PV($E109,$C109,,$G109))</f>
        <v>0</v>
      </c>
      <c r="J109" s="72"/>
      <c r="K109" s="72"/>
      <c r="L109" s="84">
        <f t="shared" si="29"/>
        <v>0</v>
      </c>
      <c r="M109" s="84">
        <f t="shared" si="31"/>
        <v>0</v>
      </c>
      <c r="N109" s="72"/>
      <c r="O109" s="72"/>
      <c r="P109" s="85">
        <f t="shared" si="32"/>
        <v>0</v>
      </c>
      <c r="Q109" s="85">
        <f t="shared" si="33"/>
        <v>0</v>
      </c>
      <c r="R109" s="73"/>
      <c r="S109" s="73"/>
      <c r="T109" s="81"/>
      <c r="U109" s="82"/>
      <c r="V109" s="85">
        <f t="shared" si="34"/>
        <v>0</v>
      </c>
      <c r="W109" s="85">
        <f t="shared" si="35"/>
        <v>0</v>
      </c>
      <c r="X109" s="72"/>
      <c r="Y109" s="72"/>
      <c r="Z109" s="85">
        <f t="shared" si="36"/>
        <v>0</v>
      </c>
      <c r="AA109" s="85">
        <f t="shared" si="37"/>
        <v>0</v>
      </c>
      <c r="AB109" s="72"/>
      <c r="AC109" s="72"/>
      <c r="AD109" s="85">
        <f t="shared" si="38"/>
        <v>0</v>
      </c>
      <c r="AE109" s="85">
        <f t="shared" si="53"/>
        <v>0</v>
      </c>
      <c r="AF109" s="73"/>
      <c r="AG109" s="73"/>
      <c r="AH109" s="81"/>
      <c r="AI109" s="81"/>
      <c r="AJ109" s="85">
        <f t="shared" si="39"/>
        <v>0</v>
      </c>
      <c r="AK109" s="85">
        <f t="shared" si="40"/>
        <v>0</v>
      </c>
      <c r="AL109" s="72"/>
      <c r="AM109" s="72"/>
      <c r="AN109" s="85">
        <f t="shared" si="41"/>
        <v>0</v>
      </c>
      <c r="AO109" s="85">
        <f t="shared" si="42"/>
        <v>0</v>
      </c>
      <c r="AP109" s="72"/>
      <c r="AQ109" s="72"/>
      <c r="AR109" s="34">
        <f t="shared" si="43"/>
        <v>0</v>
      </c>
      <c r="AS109" s="34">
        <f t="shared" si="44"/>
        <v>0</v>
      </c>
      <c r="AT109" s="35"/>
      <c r="AU109" s="35"/>
      <c r="AV109" s="81"/>
      <c r="AW109" s="81"/>
      <c r="AX109" s="34">
        <f t="shared" si="45"/>
        <v>0</v>
      </c>
      <c r="AY109" s="34">
        <f t="shared" si="46"/>
        <v>0</v>
      </c>
      <c r="AZ109" s="35"/>
      <c r="BA109" s="35"/>
      <c r="BB109" s="34">
        <f t="shared" si="47"/>
        <v>0</v>
      </c>
      <c r="BC109" s="34">
        <f t="shared" si="48"/>
        <v>0</v>
      </c>
      <c r="BD109" s="35"/>
      <c r="BE109" s="35"/>
      <c r="BF109" s="34">
        <f t="shared" si="49"/>
        <v>0</v>
      </c>
      <c r="BG109" s="34">
        <f t="shared" si="50"/>
        <v>0</v>
      </c>
      <c r="BH109" s="35"/>
      <c r="BI109" s="35"/>
      <c r="BJ109" s="34">
        <f t="shared" si="51"/>
        <v>0</v>
      </c>
      <c r="BK109" s="34">
        <f t="shared" si="52"/>
        <v>0</v>
      </c>
    </row>
    <row r="110" spans="2:63" ht="13">
      <c r="B110" s="165" t="s">
        <v>49</v>
      </c>
      <c r="C110" s="165"/>
      <c r="D110" s="165"/>
      <c r="E110" s="88"/>
      <c r="F110" s="86">
        <f>SUM(F10:F109)</f>
        <v>0</v>
      </c>
      <c r="G110" s="86">
        <f t="shared" ref="G110:M110" si="54">SUM(G10:G109)</f>
        <v>0</v>
      </c>
      <c r="H110" s="86">
        <f t="shared" si="54"/>
        <v>0</v>
      </c>
      <c r="I110" s="86">
        <f t="shared" si="54"/>
        <v>0</v>
      </c>
      <c r="J110" s="86"/>
      <c r="K110" s="86"/>
      <c r="L110" s="86">
        <f t="shared" si="54"/>
        <v>0</v>
      </c>
      <c r="M110" s="86">
        <f t="shared" si="54"/>
        <v>0</v>
      </c>
      <c r="N110" s="86"/>
      <c r="O110" s="86"/>
      <c r="P110" s="86">
        <f>SUM(P10:P109)</f>
        <v>0</v>
      </c>
      <c r="Q110" s="86">
        <f>SUM(Q10:Q109)</f>
        <v>0</v>
      </c>
      <c r="R110" s="86"/>
      <c r="S110" s="86"/>
      <c r="T110" s="86">
        <f>SUM(T10:T109)</f>
        <v>0</v>
      </c>
      <c r="U110" s="86">
        <f>SUM(U10:U109)</f>
        <v>0</v>
      </c>
      <c r="V110" s="86">
        <f>SUM(V10:V109)</f>
        <v>0</v>
      </c>
      <c r="W110" s="86">
        <f>SUM(W10:W109)</f>
        <v>0</v>
      </c>
      <c r="X110" s="86"/>
      <c r="Y110" s="86"/>
      <c r="Z110" s="86">
        <f>SUM(Z10:Z109)</f>
        <v>0</v>
      </c>
      <c r="AA110" s="86">
        <f>SUM(AA10:AA109)</f>
        <v>0</v>
      </c>
      <c r="AB110" s="86"/>
      <c r="AC110" s="86"/>
      <c r="AD110" s="86">
        <f>SUM(AD10:AD109)</f>
        <v>0</v>
      </c>
      <c r="AE110" s="86">
        <f>SUM(AE10:AE109)</f>
        <v>0</v>
      </c>
      <c r="AF110" s="86"/>
      <c r="AG110" s="86"/>
      <c r="AH110" s="86">
        <f>SUM(AH10:AH109)</f>
        <v>0</v>
      </c>
      <c r="AI110" s="86">
        <f>SUM(AI10:AI109)</f>
        <v>0</v>
      </c>
      <c r="AJ110" s="86">
        <f>SUM(AJ10:AJ109)</f>
        <v>0</v>
      </c>
      <c r="AK110" s="86">
        <f>SUM(AK10:AK109)</f>
        <v>0</v>
      </c>
      <c r="AL110" s="86"/>
      <c r="AM110" s="86"/>
      <c r="AN110" s="86">
        <f>SUM(AN10:AN109)</f>
        <v>0</v>
      </c>
      <c r="AO110" s="86">
        <f>SUM(AO10:AO109)</f>
        <v>0</v>
      </c>
      <c r="AP110" s="30"/>
      <c r="AQ110" s="30"/>
      <c r="AR110" s="30">
        <f>SUM(AR10:AR109)</f>
        <v>0</v>
      </c>
      <c r="AS110" s="30">
        <f>SUM(AS10:AS109)</f>
        <v>0</v>
      </c>
      <c r="AT110" s="30"/>
      <c r="AU110" s="30"/>
      <c r="AV110" s="30">
        <f>SUM(AV10:AV109)</f>
        <v>0</v>
      </c>
      <c r="AW110" s="30">
        <f>SUM(AW10:AW109)</f>
        <v>0</v>
      </c>
      <c r="AX110" s="30">
        <f>SUM(AX10:AX109)</f>
        <v>0</v>
      </c>
      <c r="AY110" s="30">
        <f>SUM(AY10:AY109)</f>
        <v>0</v>
      </c>
      <c r="AZ110" s="30"/>
      <c r="BA110" s="30"/>
      <c r="BB110" s="30">
        <f>SUM(BB10:BB109)</f>
        <v>0</v>
      </c>
      <c r="BC110" s="30">
        <f>SUM(BC10:BC109)</f>
        <v>0</v>
      </c>
      <c r="BD110" s="30"/>
      <c r="BE110" s="30"/>
      <c r="BF110" s="30">
        <f>SUM(BF10:BF109)</f>
        <v>0</v>
      </c>
      <c r="BG110" s="30">
        <f>SUM(BG10:BG109)</f>
        <v>0</v>
      </c>
      <c r="BH110" s="30"/>
      <c r="BI110" s="30"/>
      <c r="BJ110" s="30">
        <f>SUM(BJ10:BJ109)</f>
        <v>0</v>
      </c>
      <c r="BK110" s="30">
        <f>SUM(BK10:BK109)</f>
        <v>0</v>
      </c>
    </row>
    <row r="111" spans="2:63" ht="12.5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</row>
    <row r="113" spans="2:15" ht="13">
      <c r="B113" s="49" t="s">
        <v>0</v>
      </c>
      <c r="C113" s="52"/>
      <c r="D113" s="112"/>
      <c r="E113" s="112"/>
      <c r="F113" s="112"/>
      <c r="G113" s="50"/>
      <c r="H113" s="112"/>
      <c r="I113" s="52"/>
      <c r="J113" s="52"/>
      <c r="K113" s="112"/>
      <c r="L113" s="51"/>
      <c r="M113" s="113"/>
      <c r="N113" s="113"/>
      <c r="O113" s="113"/>
    </row>
    <row r="114" spans="2:15" ht="44.25" customHeight="1">
      <c r="B114" s="155" t="s">
        <v>83</v>
      </c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</row>
  </sheetData>
  <sheetProtection algorithmName="SHA-512" hashValue="xnOge9N/1lLYb+ZFqWMrDnBBEvjg3yZ7CUKN+RGVq6t9ovXvaT2c/Y5pYbFqmz4ULHXOubOP3BSPRJZnPVming==" saltValue="Ca3IJPy08x8KC1UmPWdh6g==" spinCount="100000" sheet="1" formatCells="0" formatColumns="0" formatRows="0"/>
  <protectedRanges>
    <protectedRange sqref="F10:G109 T10:U109 AH10:AI109 AV10:AW109" name="Cashflows_1"/>
  </protectedRanges>
  <mergeCells count="62">
    <mergeCell ref="AP6:AQ6"/>
    <mergeCell ref="AT6:AU6"/>
    <mergeCell ref="AZ8:BA8"/>
    <mergeCell ref="BD8:BE8"/>
    <mergeCell ref="BH8:BI8"/>
    <mergeCell ref="BH6:BI6"/>
    <mergeCell ref="BD6:BE6"/>
    <mergeCell ref="AZ6:BA6"/>
    <mergeCell ref="BH7:BK7"/>
    <mergeCell ref="BJ8:BK8"/>
    <mergeCell ref="AT7:AY7"/>
    <mergeCell ref="AZ7:BC7"/>
    <mergeCell ref="BD7:BG7"/>
    <mergeCell ref="AV8:AW8"/>
    <mergeCell ref="AX8:AY8"/>
    <mergeCell ref="BB8:BC8"/>
    <mergeCell ref="R6:S6"/>
    <mergeCell ref="X6:Y6"/>
    <mergeCell ref="AB6:AC6"/>
    <mergeCell ref="AF6:AG6"/>
    <mergeCell ref="AL6:AM6"/>
    <mergeCell ref="G2:I2"/>
    <mergeCell ref="G3:I3"/>
    <mergeCell ref="B6:I6"/>
    <mergeCell ref="N7:Q7"/>
    <mergeCell ref="P8:Q8"/>
    <mergeCell ref="L8:M8"/>
    <mergeCell ref="C7:C9"/>
    <mergeCell ref="B7:B9"/>
    <mergeCell ref="D7:I7"/>
    <mergeCell ref="J7:M7"/>
    <mergeCell ref="F8:G8"/>
    <mergeCell ref="H8:I8"/>
    <mergeCell ref="J6:K6"/>
    <mergeCell ref="N6:O6"/>
    <mergeCell ref="AB8:AC8"/>
    <mergeCell ref="B110:D110"/>
    <mergeCell ref="R7:W7"/>
    <mergeCell ref="T8:U8"/>
    <mergeCell ref="V8:W8"/>
    <mergeCell ref="X7:AA7"/>
    <mergeCell ref="X8:Y8"/>
    <mergeCell ref="D8:E8"/>
    <mergeCell ref="J8:K8"/>
    <mergeCell ref="N8:O8"/>
    <mergeCell ref="R8:S8"/>
    <mergeCell ref="B114:O114"/>
    <mergeCell ref="BF8:BG8"/>
    <mergeCell ref="AT8:AU8"/>
    <mergeCell ref="AF7:AK7"/>
    <mergeCell ref="AL7:AO7"/>
    <mergeCell ref="AP7:AS7"/>
    <mergeCell ref="AH8:AI8"/>
    <mergeCell ref="AJ8:AK8"/>
    <mergeCell ref="AN8:AO8"/>
    <mergeCell ref="AR8:AS8"/>
    <mergeCell ref="AF8:AG8"/>
    <mergeCell ref="AL8:AM8"/>
    <mergeCell ref="AP8:AQ8"/>
    <mergeCell ref="AB7:AE7"/>
    <mergeCell ref="Z8:AA8"/>
    <mergeCell ref="AD8:AE8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65BADD-0C7B-49BC-9EA0-D41BA0F27A7D}"/>
</file>

<file path=customXml/itemProps2.xml><?xml version="1.0" encoding="utf-8"?>
<ds:datastoreItem xmlns:ds="http://schemas.openxmlformats.org/officeDocument/2006/customXml" ds:itemID="{F5083D7B-6307-487F-AD1A-30C3BE468F01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customXml/itemProps3.xml><?xml version="1.0" encoding="utf-8"?>
<ds:datastoreItem xmlns:ds="http://schemas.openxmlformats.org/officeDocument/2006/customXml" ds:itemID="{0C7E6B73-16E5-4BA0-9010-00B0B90051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หน้าปก</vt:lpstr>
      <vt:lpstr>ตารางที่ 1, 2</vt:lpstr>
      <vt:lpstr>ตารางที่ 3</vt:lpstr>
      <vt:lpstr>ตารางที่ 4</vt:lpstr>
      <vt:lpstr>'ตารางที่ 1, 2'!Print_Area</vt:lpstr>
      <vt:lpstr>'ตารางที่ 3'!Print_Area</vt:lpstr>
      <vt:lpstr>'ตารางที่ 4'!Print_Area</vt:lpstr>
      <vt:lpstr>หน้าปก!Print_Area</vt:lpstr>
      <vt:lpstr>'ตารางที่ 4'!Print_Titles</vt:lpstr>
      <vt:lpstr>เดือน</vt:lpstr>
    </vt:vector>
  </TitlesOfParts>
  <Company>Team Excellence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Suteam P.</dc:creator>
  <cp:lastModifiedBy>Kamonwan Ketdam / กมลวรรณ เกตุดำ</cp:lastModifiedBy>
  <cp:lastPrinted>2022-06-30T03:39:46Z</cp:lastPrinted>
  <dcterms:created xsi:type="dcterms:W3CDTF">2010-10-21T07:27:52Z</dcterms:created>
  <dcterms:modified xsi:type="dcterms:W3CDTF">2025-02-21T04:07:48Z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